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ODP\"/>
    </mc:Choice>
  </mc:AlternateContent>
  <xr:revisionPtr revIDLastSave="0" documentId="13_ncr:1_{C91A32E4-6FA6-47C1-870E-4DEEC00D1FB7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Sales" sheetId="1" r:id="rId1"/>
    <sheet name="Sales Sta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" i="1" l="1"/>
  <c r="AB1" i="1"/>
  <c r="Z1" i="1" l="1"/>
  <c r="N51" i="1"/>
  <c r="R51" i="1" s="1"/>
  <c r="N52" i="1"/>
  <c r="R52" i="1" s="1"/>
  <c r="N53" i="1"/>
  <c r="R53" i="1" s="1"/>
  <c r="N54" i="1"/>
  <c r="R54" i="1" s="1"/>
  <c r="N55" i="1"/>
  <c r="R55" i="1" s="1"/>
  <c r="N56" i="1"/>
  <c r="R56" i="1" s="1"/>
  <c r="N57" i="1"/>
  <c r="R57" i="1" s="1"/>
  <c r="N58" i="1"/>
  <c r="R58" i="1" s="1"/>
  <c r="N59" i="1"/>
  <c r="R59" i="1" s="1"/>
  <c r="N60" i="1"/>
  <c r="R60" i="1" s="1"/>
  <c r="N61" i="1"/>
  <c r="R61" i="1" s="1"/>
  <c r="N62" i="1"/>
  <c r="R62" i="1" s="1"/>
  <c r="N63" i="1"/>
  <c r="R63" i="1" s="1"/>
  <c r="N64" i="1"/>
  <c r="R64" i="1" s="1"/>
  <c r="N65" i="1"/>
  <c r="R65" i="1" s="1"/>
  <c r="N66" i="1"/>
  <c r="R66" i="1" s="1"/>
  <c r="N67" i="1"/>
  <c r="R67" i="1" s="1"/>
  <c r="N68" i="1"/>
  <c r="R68" i="1" s="1"/>
  <c r="N69" i="1"/>
  <c r="R69" i="1" s="1"/>
  <c r="N70" i="1"/>
  <c r="R70" i="1" s="1"/>
  <c r="N71" i="1"/>
  <c r="R71" i="1" s="1"/>
  <c r="N72" i="1"/>
  <c r="R72" i="1" s="1"/>
  <c r="N73" i="1"/>
  <c r="R73" i="1" s="1"/>
  <c r="N74" i="1"/>
  <c r="R74" i="1" s="1"/>
  <c r="N75" i="1"/>
  <c r="R75" i="1" s="1"/>
  <c r="N76" i="1"/>
  <c r="R76" i="1" s="1"/>
  <c r="N77" i="1"/>
  <c r="R77" i="1" s="1"/>
  <c r="N78" i="1"/>
  <c r="R78" i="1" s="1"/>
  <c r="N79" i="1"/>
  <c r="R79" i="1" s="1"/>
  <c r="N80" i="1"/>
  <c r="R80" i="1" s="1"/>
  <c r="N81" i="1"/>
  <c r="R81" i="1" s="1"/>
  <c r="N82" i="1"/>
  <c r="R82" i="1" s="1"/>
  <c r="N83" i="1"/>
  <c r="R83" i="1" s="1"/>
  <c r="N84" i="1"/>
  <c r="R84" i="1" s="1"/>
  <c r="N85" i="1"/>
  <c r="R85" i="1" s="1"/>
  <c r="N86" i="1"/>
  <c r="R86" i="1" s="1"/>
  <c r="N87" i="1"/>
  <c r="R87" i="1" s="1"/>
  <c r="N88" i="1"/>
  <c r="R88" i="1" s="1"/>
  <c r="N89" i="1"/>
  <c r="R89" i="1" s="1"/>
  <c r="N90" i="1"/>
  <c r="R90" i="1" s="1"/>
  <c r="N91" i="1"/>
  <c r="R91" i="1" s="1"/>
  <c r="N92" i="1"/>
  <c r="R92" i="1" s="1"/>
  <c r="N93" i="1"/>
  <c r="R93" i="1" s="1"/>
  <c r="N94" i="1"/>
  <c r="R94" i="1" s="1"/>
  <c r="N95" i="1"/>
  <c r="R95" i="1" s="1"/>
  <c r="N96" i="1"/>
  <c r="R96" i="1" s="1"/>
  <c r="N97" i="1"/>
  <c r="R97" i="1" s="1"/>
  <c r="N98" i="1"/>
  <c r="R98" i="1" s="1"/>
  <c r="N99" i="1"/>
  <c r="R99" i="1" s="1"/>
  <c r="N100" i="1"/>
  <c r="R100" i="1" s="1"/>
  <c r="N101" i="1"/>
  <c r="R101" i="1" s="1"/>
  <c r="N102" i="1"/>
  <c r="R102" i="1" s="1"/>
  <c r="N103" i="1"/>
  <c r="R103" i="1" s="1"/>
  <c r="N104" i="1"/>
  <c r="R104" i="1" s="1"/>
  <c r="N105" i="1"/>
  <c r="R105" i="1" s="1"/>
  <c r="N106" i="1"/>
  <c r="R106" i="1" s="1"/>
  <c r="N107" i="1"/>
  <c r="R107" i="1" s="1"/>
  <c r="N108" i="1"/>
  <c r="R108" i="1" s="1"/>
  <c r="N109" i="1"/>
  <c r="R109" i="1" s="1"/>
  <c r="N110" i="1"/>
  <c r="R110" i="1" s="1"/>
  <c r="N111" i="1"/>
  <c r="R111" i="1" s="1"/>
  <c r="N112" i="1"/>
  <c r="R112" i="1" s="1"/>
  <c r="N113" i="1"/>
  <c r="R113" i="1" s="1"/>
  <c r="N114" i="1"/>
  <c r="R114" i="1" s="1"/>
  <c r="N115" i="1"/>
  <c r="R115" i="1" s="1"/>
  <c r="N116" i="1"/>
  <c r="R116" i="1" s="1"/>
  <c r="N117" i="1"/>
  <c r="R117" i="1" s="1"/>
  <c r="N118" i="1"/>
  <c r="R118" i="1" s="1"/>
  <c r="N119" i="1"/>
  <c r="R119" i="1" s="1"/>
  <c r="N120" i="1"/>
  <c r="R120" i="1" s="1"/>
  <c r="N121" i="1"/>
  <c r="R121" i="1" s="1"/>
  <c r="N122" i="1"/>
  <c r="R122" i="1" s="1"/>
  <c r="N123" i="1"/>
  <c r="R123" i="1" s="1"/>
  <c r="N124" i="1"/>
  <c r="R124" i="1" s="1"/>
  <c r="N125" i="1"/>
  <c r="R125" i="1" s="1"/>
  <c r="N126" i="1"/>
  <c r="R126" i="1" s="1"/>
  <c r="N127" i="1"/>
  <c r="R127" i="1" s="1"/>
  <c r="N128" i="1"/>
  <c r="R128" i="1" s="1"/>
  <c r="N129" i="1"/>
  <c r="R129" i="1" s="1"/>
  <c r="N130" i="1"/>
  <c r="R130" i="1" s="1"/>
  <c r="N131" i="1"/>
  <c r="R131" i="1" s="1"/>
  <c r="N132" i="1"/>
  <c r="R132" i="1" s="1"/>
  <c r="N133" i="1"/>
  <c r="R133" i="1" s="1"/>
  <c r="N134" i="1"/>
  <c r="R134" i="1" s="1"/>
  <c r="N135" i="1"/>
  <c r="R135" i="1" s="1"/>
  <c r="N136" i="1"/>
  <c r="R136" i="1" s="1"/>
  <c r="N137" i="1"/>
  <c r="R137" i="1" s="1"/>
  <c r="N138" i="1"/>
  <c r="R138" i="1" s="1"/>
  <c r="N139" i="1"/>
  <c r="R139" i="1" s="1"/>
  <c r="N140" i="1"/>
  <c r="R140" i="1" s="1"/>
  <c r="N141" i="1"/>
  <c r="R141" i="1" s="1"/>
  <c r="N142" i="1"/>
  <c r="R142" i="1" s="1"/>
  <c r="N143" i="1"/>
  <c r="R143" i="1" s="1"/>
  <c r="N144" i="1"/>
  <c r="R144" i="1" s="1"/>
  <c r="N145" i="1"/>
  <c r="R145" i="1" s="1"/>
  <c r="N146" i="1"/>
  <c r="R146" i="1" s="1"/>
  <c r="N147" i="1"/>
  <c r="R147" i="1" s="1"/>
  <c r="N148" i="1"/>
  <c r="R148" i="1" s="1"/>
  <c r="N149" i="1"/>
  <c r="R149" i="1" s="1"/>
  <c r="N150" i="1"/>
  <c r="R150" i="1" s="1"/>
  <c r="N1" i="1" l="1"/>
  <c r="R1" i="1" s="1"/>
  <c r="P2" i="1" l="1"/>
  <c r="Q2" i="1"/>
  <c r="P3" i="1"/>
  <c r="Q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Q1" i="1"/>
  <c r="P1" i="1"/>
  <c r="Y1" i="1" l="1"/>
  <c r="W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51" i="1"/>
  <c r="X1" i="1"/>
  <c r="V1" i="1"/>
  <c r="A256" i="1" l="1"/>
  <c r="B256" i="1"/>
  <c r="B268" i="1" s="1"/>
  <c r="A257" i="1"/>
  <c r="A269" i="1" s="1"/>
  <c r="A281" i="1" s="1"/>
  <c r="A293" i="1" s="1"/>
  <c r="B257" i="1"/>
  <c r="B269" i="1" s="1"/>
  <c r="A258" i="1"/>
  <c r="B258" i="1"/>
  <c r="A259" i="1"/>
  <c r="B259" i="1"/>
  <c r="B271" i="1" s="1"/>
  <c r="B283" i="1" s="1"/>
  <c r="B295" i="1" s="1"/>
  <c r="B307" i="1" s="1"/>
  <c r="B319" i="1" s="1"/>
  <c r="B331" i="1" s="1"/>
  <c r="B343" i="1" s="1"/>
  <c r="B355" i="1" s="1"/>
  <c r="B367" i="1" s="1"/>
  <c r="B379" i="1" s="1"/>
  <c r="B391" i="1" s="1"/>
  <c r="B403" i="1" s="1"/>
  <c r="B415" i="1" s="1"/>
  <c r="B427" i="1" s="1"/>
  <c r="B439" i="1" s="1"/>
  <c r="B451" i="1" s="1"/>
  <c r="B463" i="1" s="1"/>
  <c r="B475" i="1" s="1"/>
  <c r="B487" i="1" s="1"/>
  <c r="B499" i="1" s="1"/>
  <c r="B511" i="1" s="1"/>
  <c r="A260" i="1"/>
  <c r="B260" i="1"/>
  <c r="A261" i="1"/>
  <c r="B261" i="1"/>
  <c r="B273" i="1" s="1"/>
  <c r="B285" i="1" s="1"/>
  <c r="B297" i="1" s="1"/>
  <c r="B309" i="1" s="1"/>
  <c r="B321" i="1" s="1"/>
  <c r="B333" i="1" s="1"/>
  <c r="B345" i="1" s="1"/>
  <c r="B357" i="1" s="1"/>
  <c r="B369" i="1" s="1"/>
  <c r="B381" i="1" s="1"/>
  <c r="B393" i="1" s="1"/>
  <c r="B405" i="1" s="1"/>
  <c r="B417" i="1" s="1"/>
  <c r="B429" i="1" s="1"/>
  <c r="B441" i="1" s="1"/>
  <c r="B453" i="1" s="1"/>
  <c r="B465" i="1" s="1"/>
  <c r="B477" i="1" s="1"/>
  <c r="B489" i="1" s="1"/>
  <c r="B501" i="1" s="1"/>
  <c r="B513" i="1" s="1"/>
  <c r="A262" i="1"/>
  <c r="B262" i="1"/>
  <c r="B274" i="1" s="1"/>
  <c r="B286" i="1" s="1"/>
  <c r="B298" i="1" s="1"/>
  <c r="B310" i="1" s="1"/>
  <c r="B322" i="1" s="1"/>
  <c r="B334" i="1" s="1"/>
  <c r="B346" i="1" s="1"/>
  <c r="B358" i="1" s="1"/>
  <c r="B370" i="1" s="1"/>
  <c r="B382" i="1" s="1"/>
  <c r="B394" i="1" s="1"/>
  <c r="B406" i="1" s="1"/>
  <c r="B418" i="1" s="1"/>
  <c r="B430" i="1" s="1"/>
  <c r="B442" i="1" s="1"/>
  <c r="B454" i="1" s="1"/>
  <c r="B466" i="1" s="1"/>
  <c r="B478" i="1" s="1"/>
  <c r="B490" i="1" s="1"/>
  <c r="B502" i="1" s="1"/>
  <c r="B514" i="1" s="1"/>
  <c r="A263" i="1"/>
  <c r="B263" i="1"/>
  <c r="B275" i="1" s="1"/>
  <c r="A264" i="1"/>
  <c r="B264" i="1"/>
  <c r="B276" i="1" s="1"/>
  <c r="B288" i="1" s="1"/>
  <c r="B300" i="1" s="1"/>
  <c r="B312" i="1" s="1"/>
  <c r="B324" i="1" s="1"/>
  <c r="B336" i="1" s="1"/>
  <c r="B348" i="1" s="1"/>
  <c r="B360" i="1" s="1"/>
  <c r="B372" i="1" s="1"/>
  <c r="B384" i="1" s="1"/>
  <c r="B396" i="1" s="1"/>
  <c r="B408" i="1" s="1"/>
  <c r="B420" i="1" s="1"/>
  <c r="B432" i="1" s="1"/>
  <c r="B444" i="1" s="1"/>
  <c r="B456" i="1" s="1"/>
  <c r="B468" i="1" s="1"/>
  <c r="B480" i="1" s="1"/>
  <c r="B492" i="1" s="1"/>
  <c r="B504" i="1" s="1"/>
  <c r="A265" i="1"/>
  <c r="B265" i="1"/>
  <c r="B277" i="1" s="1"/>
  <c r="B289" i="1" s="1"/>
  <c r="B301" i="1" s="1"/>
  <c r="B313" i="1" s="1"/>
  <c r="B325" i="1" s="1"/>
  <c r="B337" i="1" s="1"/>
  <c r="B349" i="1" s="1"/>
  <c r="B361" i="1" s="1"/>
  <c r="B373" i="1" s="1"/>
  <c r="B385" i="1" s="1"/>
  <c r="B397" i="1" s="1"/>
  <c r="B409" i="1" s="1"/>
  <c r="B421" i="1" s="1"/>
  <c r="B433" i="1" s="1"/>
  <c r="B445" i="1" s="1"/>
  <c r="B457" i="1" s="1"/>
  <c r="B469" i="1" s="1"/>
  <c r="B481" i="1" s="1"/>
  <c r="B493" i="1" s="1"/>
  <c r="B505" i="1" s="1"/>
  <c r="B517" i="1" s="1"/>
  <c r="A266" i="1"/>
  <c r="B266" i="1"/>
  <c r="B278" i="1" s="1"/>
  <c r="B290" i="1" s="1"/>
  <c r="B302" i="1" s="1"/>
  <c r="B314" i="1" s="1"/>
  <c r="B326" i="1" s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B470" i="1" s="1"/>
  <c r="B482" i="1" s="1"/>
  <c r="B494" i="1" s="1"/>
  <c r="B506" i="1" s="1"/>
  <c r="B518" i="1" s="1"/>
  <c r="B255" i="1"/>
  <c r="B267" i="1" s="1"/>
  <c r="B279" i="1" s="1"/>
  <c r="B291" i="1" s="1"/>
  <c r="B303" i="1" s="1"/>
  <c r="B315" i="1" s="1"/>
  <c r="B327" i="1" s="1"/>
  <c r="B339" i="1" s="1"/>
  <c r="B351" i="1" s="1"/>
  <c r="B363" i="1" s="1"/>
  <c r="B375" i="1" s="1"/>
  <c r="B387" i="1" s="1"/>
  <c r="B399" i="1" s="1"/>
  <c r="B411" i="1" s="1"/>
  <c r="B423" i="1" s="1"/>
  <c r="B435" i="1" s="1"/>
  <c r="B447" i="1" s="1"/>
  <c r="B459" i="1" s="1"/>
  <c r="B471" i="1" s="1"/>
  <c r="B483" i="1" s="1"/>
  <c r="B495" i="1" s="1"/>
  <c r="B507" i="1" s="1"/>
  <c r="A255" i="1"/>
  <c r="C258" i="1" l="1"/>
  <c r="C260" i="1"/>
  <c r="C264" i="1"/>
  <c r="C263" i="1"/>
  <c r="C259" i="1"/>
  <c r="C265" i="1"/>
  <c r="C262" i="1"/>
  <c r="B516" i="1"/>
  <c r="A267" i="1"/>
  <c r="A279" i="1" s="1"/>
  <c r="C279" i="1" s="1"/>
  <c r="C257" i="1"/>
  <c r="B287" i="1"/>
  <c r="B299" i="1" s="1"/>
  <c r="B311" i="1" s="1"/>
  <c r="B323" i="1" s="1"/>
  <c r="B335" i="1" s="1"/>
  <c r="B347" i="1" s="1"/>
  <c r="B359" i="1" s="1"/>
  <c r="B371" i="1" s="1"/>
  <c r="B383" i="1" s="1"/>
  <c r="B395" i="1" s="1"/>
  <c r="B407" i="1" s="1"/>
  <c r="B419" i="1" s="1"/>
  <c r="B431" i="1" s="1"/>
  <c r="B443" i="1" s="1"/>
  <c r="B455" i="1" s="1"/>
  <c r="B467" i="1" s="1"/>
  <c r="B479" i="1" s="1"/>
  <c r="B491" i="1" s="1"/>
  <c r="B503" i="1" s="1"/>
  <c r="B515" i="1" s="1"/>
  <c r="C269" i="1"/>
  <c r="B281" i="1"/>
  <c r="A275" i="1"/>
  <c r="A287" i="1" s="1"/>
  <c r="A299" i="1" s="1"/>
  <c r="A311" i="1" s="1"/>
  <c r="A276" i="1"/>
  <c r="A274" i="1"/>
  <c r="A272" i="1"/>
  <c r="A284" i="1" s="1"/>
  <c r="A296" i="1" s="1"/>
  <c r="A308" i="1" s="1"/>
  <c r="A320" i="1" s="1"/>
  <c r="A332" i="1" s="1"/>
  <c r="B270" i="1"/>
  <c r="B282" i="1" s="1"/>
  <c r="A277" i="1"/>
  <c r="C256" i="1"/>
  <c r="A270" i="1"/>
  <c r="C255" i="1"/>
  <c r="A268" i="1"/>
  <c r="C268" i="1" s="1"/>
  <c r="A271" i="1"/>
  <c r="C266" i="1"/>
  <c r="A305" i="1"/>
  <c r="A273" i="1"/>
  <c r="B272" i="1"/>
  <c r="C261" i="1"/>
  <c r="B280" i="1"/>
  <c r="A278" i="1"/>
  <c r="C299" i="1" l="1"/>
  <c r="A291" i="1"/>
  <c r="A303" i="1" s="1"/>
  <c r="C267" i="1"/>
  <c r="A280" i="1"/>
  <c r="A289" i="1"/>
  <c r="A301" i="1" s="1"/>
  <c r="A286" i="1"/>
  <c r="C274" i="1"/>
  <c r="B293" i="1"/>
  <c r="C281" i="1"/>
  <c r="B294" i="1"/>
  <c r="B306" i="1" s="1"/>
  <c r="A283" i="1"/>
  <c r="C271" i="1"/>
  <c r="A282" i="1"/>
  <c r="A294" i="1" s="1"/>
  <c r="A306" i="1" s="1"/>
  <c r="A318" i="1" s="1"/>
  <c r="A330" i="1" s="1"/>
  <c r="A342" i="1" s="1"/>
  <c r="A354" i="1" s="1"/>
  <c r="C270" i="1"/>
  <c r="C287" i="1"/>
  <c r="C275" i="1"/>
  <c r="C277" i="1"/>
  <c r="A288" i="1"/>
  <c r="C276" i="1"/>
  <c r="C272" i="1"/>
  <c r="B284" i="1"/>
  <c r="B292" i="1"/>
  <c r="C311" i="1"/>
  <c r="A323" i="1"/>
  <c r="C273" i="1"/>
  <c r="A285" i="1"/>
  <c r="A317" i="1"/>
  <c r="A344" i="1"/>
  <c r="C278" i="1"/>
  <c r="A290" i="1"/>
  <c r="C294" i="1" l="1"/>
  <c r="C291" i="1"/>
  <c r="C289" i="1"/>
  <c r="B305" i="1"/>
  <c r="C293" i="1"/>
  <c r="A292" i="1"/>
  <c r="C286" i="1"/>
  <c r="A298" i="1"/>
  <c r="C283" i="1"/>
  <c r="A295" i="1"/>
  <c r="A300" i="1"/>
  <c r="C288" i="1"/>
  <c r="C280" i="1"/>
  <c r="C282" i="1"/>
  <c r="C290" i="1"/>
  <c r="A302" i="1"/>
  <c r="C301" i="1"/>
  <c r="A313" i="1"/>
  <c r="C285" i="1"/>
  <c r="A297" i="1"/>
  <c r="A366" i="1"/>
  <c r="A329" i="1"/>
  <c r="B304" i="1"/>
  <c r="C284" i="1"/>
  <c r="B296" i="1"/>
  <c r="C306" i="1"/>
  <c r="B318" i="1"/>
  <c r="C303" i="1"/>
  <c r="A315" i="1"/>
  <c r="A356" i="1"/>
  <c r="C323" i="1"/>
  <c r="A335" i="1"/>
  <c r="A304" i="1" l="1"/>
  <c r="C300" i="1"/>
  <c r="A312" i="1"/>
  <c r="B317" i="1"/>
  <c r="C305" i="1"/>
  <c r="A307" i="1"/>
  <c r="C295" i="1"/>
  <c r="C298" i="1"/>
  <c r="A310" i="1"/>
  <c r="C292" i="1"/>
  <c r="C297" i="1"/>
  <c r="A309" i="1"/>
  <c r="A325" i="1"/>
  <c r="C313" i="1"/>
  <c r="B316" i="1"/>
  <c r="A368" i="1"/>
  <c r="C335" i="1"/>
  <c r="A347" i="1"/>
  <c r="B308" i="1"/>
  <c r="C296" i="1"/>
  <c r="C315" i="1"/>
  <c r="A327" i="1"/>
  <c r="A341" i="1"/>
  <c r="C302" i="1"/>
  <c r="A314" i="1"/>
  <c r="C318" i="1"/>
  <c r="B330" i="1"/>
  <c r="A378" i="1"/>
  <c r="C2" i="1"/>
  <c r="C3" i="1"/>
  <c r="C4" i="1"/>
  <c r="C5" i="1"/>
  <c r="C6" i="1"/>
  <c r="C7" i="1"/>
  <c r="C8" i="1"/>
  <c r="C9" i="1"/>
  <c r="C10" i="1"/>
  <c r="C11" i="1"/>
  <c r="C12" i="1"/>
  <c r="C13" i="1"/>
  <c r="C304" i="1" l="1"/>
  <c r="B329" i="1"/>
  <c r="C317" i="1"/>
  <c r="A322" i="1"/>
  <c r="C310" i="1"/>
  <c r="A316" i="1"/>
  <c r="C307" i="1"/>
  <c r="A319" i="1"/>
  <c r="A324" i="1"/>
  <c r="C312" i="1"/>
  <c r="A353" i="1"/>
  <c r="A380" i="1"/>
  <c r="C325" i="1"/>
  <c r="A337" i="1"/>
  <c r="B328" i="1"/>
  <c r="C327" i="1"/>
  <c r="A339" i="1"/>
  <c r="B320" i="1"/>
  <c r="C308" i="1"/>
  <c r="A390" i="1"/>
  <c r="B342" i="1"/>
  <c r="C330" i="1"/>
  <c r="C309" i="1"/>
  <c r="A321" i="1"/>
  <c r="C347" i="1"/>
  <c r="A359" i="1"/>
  <c r="C314" i="1"/>
  <c r="A326" i="1"/>
  <c r="C14" i="1"/>
  <c r="A328" i="1" l="1"/>
  <c r="B341" i="1"/>
  <c r="C329" i="1"/>
  <c r="A334" i="1"/>
  <c r="C322" i="1"/>
  <c r="A331" i="1"/>
  <c r="C319" i="1"/>
  <c r="C316" i="1"/>
  <c r="C324" i="1"/>
  <c r="A336" i="1"/>
  <c r="C321" i="1"/>
  <c r="A333" i="1"/>
  <c r="B354" i="1"/>
  <c r="C342" i="1"/>
  <c r="A402" i="1"/>
  <c r="B332" i="1"/>
  <c r="C320" i="1"/>
  <c r="A351" i="1"/>
  <c r="C339" i="1"/>
  <c r="B340" i="1"/>
  <c r="C337" i="1"/>
  <c r="A349" i="1"/>
  <c r="C359" i="1"/>
  <c r="A371" i="1"/>
  <c r="A392" i="1"/>
  <c r="C326" i="1"/>
  <c r="A338" i="1"/>
  <c r="A36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15" i="1"/>
  <c r="C328" i="1" l="1"/>
  <c r="A343" i="1"/>
  <c r="C331" i="1"/>
  <c r="A340" i="1"/>
  <c r="C336" i="1"/>
  <c r="A348" i="1"/>
  <c r="A346" i="1"/>
  <c r="C334" i="1"/>
  <c r="B353" i="1"/>
  <c r="C341" i="1"/>
  <c r="B352" i="1"/>
  <c r="A404" i="1"/>
  <c r="B366" i="1"/>
  <c r="C354" i="1"/>
  <c r="A383" i="1"/>
  <c r="C371" i="1"/>
  <c r="A363" i="1"/>
  <c r="C351" i="1"/>
  <c r="A414" i="1"/>
  <c r="B344" i="1"/>
  <c r="C332" i="1"/>
  <c r="C338" i="1"/>
  <c r="A350" i="1"/>
  <c r="C349" i="1"/>
  <c r="A361" i="1"/>
  <c r="A377" i="1"/>
  <c r="C333" i="1"/>
  <c r="A345" i="1"/>
  <c r="C340" i="1" l="1"/>
  <c r="B365" i="1"/>
  <c r="C353" i="1"/>
  <c r="A358" i="1"/>
  <c r="C346" i="1"/>
  <c r="C343" i="1"/>
  <c r="A355" i="1"/>
  <c r="A352" i="1"/>
  <c r="C352" i="1" s="1"/>
  <c r="C348" i="1"/>
  <c r="A360" i="1"/>
  <c r="A395" i="1"/>
  <c r="C383" i="1"/>
  <c r="B378" i="1"/>
  <c r="C366" i="1"/>
  <c r="B356" i="1"/>
  <c r="C344" i="1"/>
  <c r="A389" i="1"/>
  <c r="A416" i="1"/>
  <c r="A426" i="1"/>
  <c r="C361" i="1"/>
  <c r="A373" i="1"/>
  <c r="A362" i="1"/>
  <c r="C350" i="1"/>
  <c r="B364" i="1"/>
  <c r="C363" i="1"/>
  <c r="A375" i="1"/>
  <c r="A357" i="1"/>
  <c r="C345" i="1"/>
  <c r="A372" i="1" l="1"/>
  <c r="C360" i="1"/>
  <c r="A364" i="1"/>
  <c r="A376" i="1" s="1"/>
  <c r="A388" i="1" s="1"/>
  <c r="A400" i="1" s="1"/>
  <c r="A412" i="1" s="1"/>
  <c r="A424" i="1" s="1"/>
  <c r="A436" i="1" s="1"/>
  <c r="A448" i="1" s="1"/>
  <c r="A460" i="1" s="1"/>
  <c r="C355" i="1"/>
  <c r="A367" i="1"/>
  <c r="C358" i="1"/>
  <c r="A370" i="1"/>
  <c r="B377" i="1"/>
  <c r="C365" i="1"/>
  <c r="C362" i="1"/>
  <c r="A374" i="1"/>
  <c r="C373" i="1"/>
  <c r="A385" i="1"/>
  <c r="A401" i="1"/>
  <c r="A438" i="1"/>
  <c r="A428" i="1"/>
  <c r="B376" i="1"/>
  <c r="C357" i="1"/>
  <c r="A369" i="1"/>
  <c r="B368" i="1"/>
  <c r="C356" i="1"/>
  <c r="C375" i="1"/>
  <c r="A387" i="1"/>
  <c r="B390" i="1"/>
  <c r="C378" i="1"/>
  <c r="C395" i="1"/>
  <c r="A407" i="1"/>
  <c r="C364" i="1" l="1"/>
  <c r="B389" i="1"/>
  <c r="C377" i="1"/>
  <c r="C370" i="1"/>
  <c r="A382" i="1"/>
  <c r="C367" i="1"/>
  <c r="A379" i="1"/>
  <c r="C372" i="1"/>
  <c r="A384" i="1"/>
  <c r="C407" i="1"/>
  <c r="A419" i="1"/>
  <c r="B380" i="1"/>
  <c r="C368" i="1"/>
  <c r="B402" i="1"/>
  <c r="C390" i="1"/>
  <c r="C387" i="1"/>
  <c r="A399" i="1"/>
  <c r="A450" i="1"/>
  <c r="C369" i="1"/>
  <c r="A381" i="1"/>
  <c r="A413" i="1"/>
  <c r="B388" i="1"/>
  <c r="C376" i="1"/>
  <c r="C385" i="1"/>
  <c r="A397" i="1"/>
  <c r="A472" i="1"/>
  <c r="A440" i="1"/>
  <c r="C374" i="1"/>
  <c r="A386" i="1"/>
  <c r="A391" i="1" l="1"/>
  <c r="C379" i="1"/>
  <c r="C384" i="1"/>
  <c r="A396" i="1"/>
  <c r="A394" i="1"/>
  <c r="C382" i="1"/>
  <c r="B401" i="1"/>
  <c r="C389" i="1"/>
  <c r="C386" i="1"/>
  <c r="A398" i="1"/>
  <c r="A452" i="1"/>
  <c r="A425" i="1"/>
  <c r="B400" i="1"/>
  <c r="C388" i="1"/>
  <c r="C397" i="1"/>
  <c r="A409" i="1"/>
  <c r="A484" i="1"/>
  <c r="A496" i="1" s="1"/>
  <c r="C381" i="1"/>
  <c r="A393" i="1"/>
  <c r="A462" i="1"/>
  <c r="C399" i="1"/>
  <c r="A411" i="1"/>
  <c r="B414" i="1"/>
  <c r="C402" i="1"/>
  <c r="B392" i="1"/>
  <c r="C380" i="1"/>
  <c r="A431" i="1"/>
  <c r="C419" i="1"/>
  <c r="A508" i="1" l="1"/>
  <c r="B413" i="1"/>
  <c r="C401" i="1"/>
  <c r="A406" i="1"/>
  <c r="C394" i="1"/>
  <c r="C396" i="1"/>
  <c r="A408" i="1"/>
  <c r="C391" i="1"/>
  <c r="A403" i="1"/>
  <c r="C431" i="1"/>
  <c r="A443" i="1"/>
  <c r="B404" i="1"/>
  <c r="C392" i="1"/>
  <c r="B426" i="1"/>
  <c r="C414" i="1"/>
  <c r="A474" i="1"/>
  <c r="C393" i="1"/>
  <c r="A405" i="1"/>
  <c r="C411" i="1"/>
  <c r="A423" i="1"/>
  <c r="C409" i="1"/>
  <c r="A421" i="1"/>
  <c r="B412" i="1"/>
  <c r="C400" i="1"/>
  <c r="A437" i="1"/>
  <c r="A464" i="1"/>
  <c r="C398" i="1"/>
  <c r="A410" i="1"/>
  <c r="C403" i="1" l="1"/>
  <c r="A415" i="1"/>
  <c r="C408" i="1"/>
  <c r="A420" i="1"/>
  <c r="A418" i="1"/>
  <c r="C406" i="1"/>
  <c r="B425" i="1"/>
  <c r="C413" i="1"/>
  <c r="C410" i="1"/>
  <c r="A422" i="1"/>
  <c r="C421" i="1"/>
  <c r="A433" i="1"/>
  <c r="A476" i="1"/>
  <c r="A449" i="1"/>
  <c r="C423" i="1"/>
  <c r="A435" i="1"/>
  <c r="C405" i="1"/>
  <c r="A417" i="1"/>
  <c r="B424" i="1"/>
  <c r="C412" i="1"/>
  <c r="A486" i="1"/>
  <c r="A498" i="1" s="1"/>
  <c r="B438" i="1"/>
  <c r="C426" i="1"/>
  <c r="B416" i="1"/>
  <c r="C404" i="1"/>
  <c r="C443" i="1"/>
  <c r="A455" i="1"/>
  <c r="A510" i="1" l="1"/>
  <c r="C418" i="1"/>
  <c r="A430" i="1"/>
  <c r="A432" i="1"/>
  <c r="C420" i="1"/>
  <c r="A427" i="1"/>
  <c r="C415" i="1"/>
  <c r="B437" i="1"/>
  <c r="C425" i="1"/>
  <c r="C455" i="1"/>
  <c r="A467" i="1"/>
  <c r="B428" i="1"/>
  <c r="C416" i="1"/>
  <c r="B450" i="1"/>
  <c r="C438" i="1"/>
  <c r="B436" i="1"/>
  <c r="C424" i="1"/>
  <c r="C417" i="1"/>
  <c r="A429" i="1"/>
  <c r="A447" i="1"/>
  <c r="C435" i="1"/>
  <c r="A461" i="1"/>
  <c r="A488" i="1"/>
  <c r="A500" i="1" s="1"/>
  <c r="C433" i="1"/>
  <c r="A445" i="1"/>
  <c r="C422" i="1"/>
  <c r="A434" i="1"/>
  <c r="A512" i="1" l="1"/>
  <c r="C427" i="1"/>
  <c r="A439" i="1"/>
  <c r="B449" i="1"/>
  <c r="C437" i="1"/>
  <c r="C430" i="1"/>
  <c r="A442" i="1"/>
  <c r="A444" i="1"/>
  <c r="C432" i="1"/>
  <c r="B448" i="1"/>
  <c r="C436" i="1"/>
  <c r="B462" i="1"/>
  <c r="C450" i="1"/>
  <c r="A473" i="1"/>
  <c r="A459" i="1"/>
  <c r="C447" i="1"/>
  <c r="C434" i="1"/>
  <c r="A446" i="1"/>
  <c r="C445" i="1"/>
  <c r="A457" i="1"/>
  <c r="C429" i="1"/>
  <c r="A441" i="1"/>
  <c r="B440" i="1"/>
  <c r="C428" i="1"/>
  <c r="A479" i="1"/>
  <c r="C467" i="1"/>
  <c r="A454" i="1" l="1"/>
  <c r="C442" i="1"/>
  <c r="B461" i="1"/>
  <c r="C449" i="1"/>
  <c r="A451" i="1"/>
  <c r="C439" i="1"/>
  <c r="C444" i="1"/>
  <c r="A456" i="1"/>
  <c r="B452" i="1"/>
  <c r="C440" i="1"/>
  <c r="A453" i="1"/>
  <c r="C441" i="1"/>
  <c r="A491" i="1"/>
  <c r="C479" i="1"/>
  <c r="C457" i="1"/>
  <c r="A469" i="1"/>
  <c r="A458" i="1"/>
  <c r="C446" i="1"/>
  <c r="C459" i="1"/>
  <c r="A471" i="1"/>
  <c r="A485" i="1"/>
  <c r="A497" i="1" s="1"/>
  <c r="A509" i="1" s="1"/>
  <c r="B474" i="1"/>
  <c r="C462" i="1"/>
  <c r="B460" i="1"/>
  <c r="C448" i="1"/>
  <c r="C491" i="1" l="1"/>
  <c r="A503" i="1"/>
  <c r="A468" i="1"/>
  <c r="C456" i="1"/>
  <c r="C451" i="1"/>
  <c r="A463" i="1"/>
  <c r="B473" i="1"/>
  <c r="C461" i="1"/>
  <c r="A466" i="1"/>
  <c r="C454" i="1"/>
  <c r="B486" i="1"/>
  <c r="C474" i="1"/>
  <c r="C458" i="1"/>
  <c r="A470" i="1"/>
  <c r="B472" i="1"/>
  <c r="C460" i="1"/>
  <c r="C471" i="1"/>
  <c r="A483" i="1"/>
  <c r="C469" i="1"/>
  <c r="A481" i="1"/>
  <c r="C453" i="1"/>
  <c r="A465" i="1"/>
  <c r="B464" i="1"/>
  <c r="C452" i="1"/>
  <c r="C486" i="1" l="1"/>
  <c r="B498" i="1"/>
  <c r="C503" i="1"/>
  <c r="A515" i="1"/>
  <c r="C515" i="1" s="1"/>
  <c r="C483" i="1"/>
  <c r="A495" i="1"/>
  <c r="B485" i="1"/>
  <c r="C473" i="1"/>
  <c r="C466" i="1"/>
  <c r="A478" i="1"/>
  <c r="C463" i="1"/>
  <c r="A475" i="1"/>
  <c r="C468" i="1"/>
  <c r="A480" i="1"/>
  <c r="C481" i="1"/>
  <c r="A493" i="1"/>
  <c r="B476" i="1"/>
  <c r="C464" i="1"/>
  <c r="C465" i="1"/>
  <c r="A477" i="1"/>
  <c r="B484" i="1"/>
  <c r="C472" i="1"/>
  <c r="C470" i="1"/>
  <c r="A482" i="1"/>
  <c r="C493" i="1" l="1"/>
  <c r="A505" i="1"/>
  <c r="C485" i="1"/>
  <c r="B497" i="1"/>
  <c r="B510" i="1"/>
  <c r="C510" i="1" s="1"/>
  <c r="C498" i="1"/>
  <c r="C495" i="1"/>
  <c r="A507" i="1"/>
  <c r="C507" i="1" s="1"/>
  <c r="C484" i="1"/>
  <c r="B496" i="1"/>
  <c r="C478" i="1"/>
  <c r="A490" i="1"/>
  <c r="A487" i="1"/>
  <c r="C475" i="1"/>
  <c r="A492" i="1"/>
  <c r="C480" i="1"/>
  <c r="C477" i="1"/>
  <c r="A489" i="1"/>
  <c r="C482" i="1"/>
  <c r="A494" i="1"/>
  <c r="B488" i="1"/>
  <c r="C476" i="1"/>
  <c r="AB11" i="1" l="1"/>
  <c r="AB27" i="1"/>
  <c r="AB21" i="1"/>
  <c r="AB5" i="1"/>
  <c r="AB34" i="1"/>
  <c r="AB6" i="1"/>
  <c r="AB26" i="1"/>
  <c r="AB32" i="1"/>
  <c r="AA20" i="1"/>
  <c r="AB40" i="1"/>
  <c r="AA29" i="1"/>
  <c r="AB22" i="1"/>
  <c r="AA12" i="1"/>
  <c r="AB12" i="1"/>
  <c r="AA18" i="1"/>
  <c r="AB4" i="1"/>
  <c r="AB38" i="1"/>
  <c r="AA7" i="1"/>
  <c r="AA38" i="1"/>
  <c r="AB28" i="1"/>
  <c r="AA33" i="1"/>
  <c r="AA26" i="1"/>
  <c r="AA10" i="1"/>
  <c r="AA28" i="1"/>
  <c r="AA6" i="1"/>
  <c r="AA25" i="1"/>
  <c r="AB25" i="1"/>
  <c r="AB39" i="1"/>
  <c r="AA9" i="1"/>
  <c r="AB23" i="1"/>
  <c r="AA16" i="1"/>
  <c r="AA37" i="1"/>
  <c r="AA17" i="1"/>
  <c r="AB7" i="1"/>
  <c r="AB36" i="1"/>
  <c r="AA40" i="1"/>
  <c r="AB8" i="1"/>
  <c r="AB30" i="1"/>
  <c r="AB19" i="1"/>
  <c r="AA22" i="1"/>
  <c r="AA32" i="1"/>
  <c r="AB33" i="1"/>
  <c r="AA8" i="1"/>
  <c r="AA15" i="1"/>
  <c r="AA27" i="1"/>
  <c r="AA39" i="1"/>
  <c r="AB15" i="1"/>
  <c r="AB14" i="1"/>
  <c r="AA30" i="1"/>
  <c r="AA31" i="1"/>
  <c r="AB20" i="1"/>
  <c r="AA4" i="1"/>
  <c r="AB37" i="1"/>
  <c r="AA23" i="1"/>
  <c r="AA14" i="1"/>
  <c r="AB35" i="1"/>
  <c r="AA21" i="1"/>
  <c r="AB31" i="1"/>
  <c r="AB9" i="1"/>
  <c r="AA11" i="1"/>
  <c r="AB16" i="1"/>
  <c r="AA13" i="1"/>
  <c r="AB13" i="1"/>
  <c r="AA19" i="1"/>
  <c r="AA5" i="1"/>
  <c r="AB24" i="1"/>
  <c r="AA36" i="1"/>
  <c r="AA34" i="1"/>
  <c r="AB17" i="1"/>
  <c r="AB10" i="1"/>
  <c r="AB18" i="1"/>
  <c r="AA35" i="1"/>
  <c r="AB29" i="1"/>
  <c r="AA24" i="1"/>
  <c r="Z16" i="1"/>
  <c r="Z40" i="1"/>
  <c r="Z24" i="1"/>
  <c r="Z18" i="1"/>
  <c r="Z34" i="1"/>
  <c r="Z26" i="1"/>
  <c r="Z9" i="1"/>
  <c r="Z14" i="1"/>
  <c r="Z21" i="1"/>
  <c r="Z4" i="1"/>
  <c r="Z32" i="1"/>
  <c r="Z17" i="1"/>
  <c r="Z27" i="1"/>
  <c r="Z11" i="1"/>
  <c r="Z36" i="1"/>
  <c r="Z13" i="1"/>
  <c r="Z20" i="1"/>
  <c r="Z30" i="1"/>
  <c r="Z28" i="1"/>
  <c r="Z19" i="1"/>
  <c r="Z25" i="1"/>
  <c r="Z23" i="1"/>
  <c r="Z37" i="1"/>
  <c r="Z39" i="1"/>
  <c r="Z22" i="1"/>
  <c r="Z12" i="1"/>
  <c r="Z38" i="1"/>
  <c r="Z15" i="1"/>
  <c r="Z35" i="1"/>
  <c r="Z7" i="1"/>
  <c r="Z6" i="1"/>
  <c r="Z29" i="1"/>
  <c r="Z8" i="1"/>
  <c r="Z5" i="1"/>
  <c r="Z33" i="1"/>
  <c r="Z10" i="1"/>
  <c r="Z31" i="1"/>
  <c r="Y8" i="1"/>
  <c r="Y6" i="1"/>
  <c r="Y9" i="1"/>
  <c r="Y10" i="1"/>
  <c r="Y5" i="1"/>
  <c r="W11" i="1"/>
  <c r="W7" i="1"/>
  <c r="Y7" i="1"/>
  <c r="Y11" i="1"/>
  <c r="Y4" i="1"/>
  <c r="W6" i="1"/>
  <c r="W10" i="1"/>
  <c r="W9" i="1"/>
  <c r="W8" i="1"/>
  <c r="W5" i="1"/>
  <c r="W4" i="1"/>
  <c r="C487" i="1"/>
  <c r="A499" i="1"/>
  <c r="C490" i="1"/>
  <c r="A502" i="1"/>
  <c r="C488" i="1"/>
  <c r="B500" i="1"/>
  <c r="A506" i="1"/>
  <c r="X11" i="1"/>
  <c r="X4" i="1"/>
  <c r="V8" i="1"/>
  <c r="X6" i="1"/>
  <c r="X5" i="1"/>
  <c r="V7" i="1"/>
  <c r="V9" i="1"/>
  <c r="V3" i="1"/>
  <c r="X9" i="1"/>
  <c r="X8" i="1"/>
  <c r="V2" i="1"/>
  <c r="V6" i="1"/>
  <c r="X7" i="1"/>
  <c r="V5" i="1"/>
  <c r="X10" i="1"/>
  <c r="V11" i="1"/>
  <c r="V10" i="1"/>
  <c r="V4" i="1"/>
  <c r="C497" i="1"/>
  <c r="B509" i="1"/>
  <c r="C509" i="1" s="1"/>
  <c r="C489" i="1"/>
  <c r="A501" i="1"/>
  <c r="B508" i="1"/>
  <c r="C508" i="1" s="1"/>
  <c r="C496" i="1"/>
  <c r="C505" i="1"/>
  <c r="A517" i="1"/>
  <c r="C517" i="1" s="1"/>
  <c r="C492" i="1"/>
  <c r="A504" i="1"/>
  <c r="C494" i="1"/>
  <c r="A513" i="1" l="1"/>
  <c r="C513" i="1" s="1"/>
  <c r="C501" i="1"/>
  <c r="C506" i="1"/>
  <c r="A518" i="1"/>
  <c r="C518" i="1" s="1"/>
  <c r="A516" i="1"/>
  <c r="C516" i="1" s="1"/>
  <c r="C504" i="1"/>
  <c r="B512" i="1"/>
  <c r="C512" i="1" s="1"/>
  <c r="C500" i="1"/>
  <c r="C502" i="1"/>
  <c r="A514" i="1"/>
  <c r="C514" i="1" s="1"/>
  <c r="C499" i="1"/>
  <c r="A511" i="1"/>
  <c r="C511" i="1" s="1"/>
</calcChain>
</file>

<file path=xl/sharedStrings.xml><?xml version="1.0" encoding="utf-8"?>
<sst xmlns="http://schemas.openxmlformats.org/spreadsheetml/2006/main" count="69" uniqueCount="65">
  <si>
    <t>Year</t>
  </si>
  <si>
    <t>Month</t>
  </si>
  <si>
    <t>Actual</t>
  </si>
  <si>
    <t>YM</t>
  </si>
  <si>
    <t>Model Statistics</t>
  </si>
  <si>
    <t>Iterations</t>
  </si>
  <si>
    <t>Adjusted Observations</t>
  </si>
  <si>
    <t>Deg. of Freedom for Error</t>
  </si>
  <si>
    <t>R-Squared</t>
  </si>
  <si>
    <t>Adjusted R-Squared</t>
  </si>
  <si>
    <t>AIC</t>
  </si>
  <si>
    <t>BIC</t>
  </si>
  <si>
    <t>F-Statistic</t>
  </si>
  <si>
    <t>#NA</t>
  </si>
  <si>
    <t>Prob (F-Statistic)</t>
  </si>
  <si>
    <t>Log-Likelihood</t>
  </si>
  <si>
    <t>Model Sum of Squares</t>
  </si>
  <si>
    <t>Sum of Squared Errors</t>
  </si>
  <si>
    <t>Mean Squared Error</t>
  </si>
  <si>
    <t>Std. Error of Regression</t>
  </si>
  <si>
    <t>Mean Abs. Dev. (MAD)</t>
  </si>
  <si>
    <t>Mean Abs. % Err. (MAPE)</t>
  </si>
  <si>
    <t>Durbin-Watson Statistic</t>
  </si>
  <si>
    <t>Durbin-H Statistic</t>
  </si>
  <si>
    <t>Ljung-Box Statistic</t>
  </si>
  <si>
    <t>Prob (Ljung-Box)</t>
  </si>
  <si>
    <t>Skewness</t>
  </si>
  <si>
    <t>Kurtosis</t>
  </si>
  <si>
    <t>Jarque-Bera</t>
  </si>
  <si>
    <t>Prob (Jarque-Bera)</t>
  </si>
  <si>
    <t>BinaryVars.Mar15</t>
  </si>
  <si>
    <t>CommercialVars.XOther</t>
  </si>
  <si>
    <t>CommercialVars.XHeat45</t>
  </si>
  <si>
    <t>Variable</t>
  </si>
  <si>
    <t>Coefficient</t>
  </si>
  <si>
    <t>P-Value</t>
  </si>
  <si>
    <t>Definition</t>
  </si>
  <si>
    <t>Actual-Walmart</t>
  </si>
  <si>
    <t>BVR WN</t>
  </si>
  <si>
    <t>BVR WN-Walmart</t>
  </si>
  <si>
    <t>StdErr</t>
  </si>
  <si>
    <t>T-Stat</t>
  </si>
  <si>
    <t>Units</t>
  </si>
  <si>
    <t>23BP</t>
  </si>
  <si>
    <t>CommercialVars.XCool</t>
  </si>
  <si>
    <t>BinaryVars.Jan</t>
  </si>
  <si>
    <t>BinaryVars.Feb</t>
  </si>
  <si>
    <t>BinaryVars.Mar</t>
  </si>
  <si>
    <t>BinaryVars.Apr</t>
  </si>
  <si>
    <t>BinaryVars.May</t>
  </si>
  <si>
    <t>BinaryVars.Jun</t>
  </si>
  <si>
    <t>BinaryVars.Jul</t>
  </si>
  <si>
    <t>BinaryVars.Aug</t>
  </si>
  <si>
    <t>BinaryVars.Sep</t>
  </si>
  <si>
    <t>BinaryVars.Oct</t>
  </si>
  <si>
    <t>BinaryVars.Dec</t>
  </si>
  <si>
    <t>BinaryVars.Aft13</t>
  </si>
  <si>
    <t>BinaryVars.Aft16</t>
  </si>
  <si>
    <t xml:space="preserve"> Commercial Heating Component  (Actual History with Normal Weather Forecast)</t>
  </si>
  <si>
    <t>UtilityData.Cov_Binary</t>
  </si>
  <si>
    <t>BinaryVars.Winter20</t>
  </si>
  <si>
    <t>BinaryVars.Summer20</t>
  </si>
  <si>
    <t>UtilityData.WiseLeeVA_NonManuEmp</t>
  </si>
  <si>
    <t>23BP_FlatEff</t>
  </si>
  <si>
    <t>23BP_AccEff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</si>
</sst>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">
    <xf numFmtId="0" fontId="0" fillId="0" borderId="0" xfId="0"/>
    <xf numFmtId="4" fontId="0" fillId="0" borderId="0" xfId="0" applyNumberFormat="1"/>
    <xf numFmtId="10" fontId="0" fillId="0" borderId="0" xfId="0" applyNumberFormat="1"/>
    <xf numFmtId="0" fontId="1" fillId="0" borderId="0" xfId="0" applyFont="1"/>
    <xf numFmtId="164" fontId="0" fillId="0" borderId="0" xfId="1" applyNumberFormat="1" applyFont="1"/>
    <xf numFmtId="0" fontId="1" fillId="2" borderId="0" xfId="0" applyFont="1" applyFill="1"/>
    <xf numFmtId="3" fontId="0" fillId="0" borderId="0" xfId="0" applyNumberFormat="1"/>
    <xf numFmtId="0" fontId="1" fillId="3" borderId="0" xfId="0" applyFont="1" applyFill="1"/>
    <xf numFmtId="9" fontId="0" fillId="0" borderId="0" xfId="2" applyFont="1"/>
    <xf numFmtId="0" fontId="1" fillId="0" borderId="0" xfId="0" applyFont="1" applyFill="1"/>
    <xf numFmtId="0" fontId="0" fillId="2" borderId="0" xfId="0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Sales!$D$1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Sales!$C$15:$C$254</c:f>
              <c:strCache>
                <c:ptCount val="240"/>
                <c:pt idx="0">
                  <c:v>2011_1</c:v>
                </c:pt>
                <c:pt idx="1">
                  <c:v>2011_2</c:v>
                </c:pt>
                <c:pt idx="2">
                  <c:v>2011_3</c:v>
                </c:pt>
                <c:pt idx="3">
                  <c:v>2011_4</c:v>
                </c:pt>
                <c:pt idx="4">
                  <c:v>2011_5</c:v>
                </c:pt>
                <c:pt idx="5">
                  <c:v>2011_6</c:v>
                </c:pt>
                <c:pt idx="6">
                  <c:v>2011_7</c:v>
                </c:pt>
                <c:pt idx="7">
                  <c:v>2011_8</c:v>
                </c:pt>
                <c:pt idx="8">
                  <c:v>2011_9</c:v>
                </c:pt>
                <c:pt idx="9">
                  <c:v>2011_10</c:v>
                </c:pt>
                <c:pt idx="10">
                  <c:v>2011_11</c:v>
                </c:pt>
                <c:pt idx="11">
                  <c:v>2011_12</c:v>
                </c:pt>
                <c:pt idx="12">
                  <c:v>2012_1</c:v>
                </c:pt>
                <c:pt idx="13">
                  <c:v>2012_2</c:v>
                </c:pt>
                <c:pt idx="14">
                  <c:v>2012_3</c:v>
                </c:pt>
                <c:pt idx="15">
                  <c:v>2012_4</c:v>
                </c:pt>
                <c:pt idx="16">
                  <c:v>2012_5</c:v>
                </c:pt>
                <c:pt idx="17">
                  <c:v>2012_6</c:v>
                </c:pt>
                <c:pt idx="18">
                  <c:v>2012_7</c:v>
                </c:pt>
                <c:pt idx="19">
                  <c:v>2012_8</c:v>
                </c:pt>
                <c:pt idx="20">
                  <c:v>2012_9</c:v>
                </c:pt>
                <c:pt idx="21">
                  <c:v>2012_10</c:v>
                </c:pt>
                <c:pt idx="22">
                  <c:v>2012_11</c:v>
                </c:pt>
                <c:pt idx="23">
                  <c:v>2012_12</c:v>
                </c:pt>
                <c:pt idx="24">
                  <c:v>2013_1</c:v>
                </c:pt>
                <c:pt idx="25">
                  <c:v>2013_2</c:v>
                </c:pt>
                <c:pt idx="26">
                  <c:v>2013_3</c:v>
                </c:pt>
                <c:pt idx="27">
                  <c:v>2013_4</c:v>
                </c:pt>
                <c:pt idx="28">
                  <c:v>2013_5</c:v>
                </c:pt>
                <c:pt idx="29">
                  <c:v>2013_6</c:v>
                </c:pt>
                <c:pt idx="30">
                  <c:v>2013_7</c:v>
                </c:pt>
                <c:pt idx="31">
                  <c:v>2013_8</c:v>
                </c:pt>
                <c:pt idx="32">
                  <c:v>2013_9</c:v>
                </c:pt>
                <c:pt idx="33">
                  <c:v>2013_10</c:v>
                </c:pt>
                <c:pt idx="34">
                  <c:v>2013_11</c:v>
                </c:pt>
                <c:pt idx="35">
                  <c:v>2013_12</c:v>
                </c:pt>
                <c:pt idx="36">
                  <c:v>2014_1</c:v>
                </c:pt>
                <c:pt idx="37">
                  <c:v>2014_2</c:v>
                </c:pt>
                <c:pt idx="38">
                  <c:v>2014_3</c:v>
                </c:pt>
                <c:pt idx="39">
                  <c:v>2014_4</c:v>
                </c:pt>
                <c:pt idx="40">
                  <c:v>2014_5</c:v>
                </c:pt>
                <c:pt idx="41">
                  <c:v>2014_6</c:v>
                </c:pt>
                <c:pt idx="42">
                  <c:v>2014_7</c:v>
                </c:pt>
                <c:pt idx="43">
                  <c:v>2014_8</c:v>
                </c:pt>
                <c:pt idx="44">
                  <c:v>2014_9</c:v>
                </c:pt>
                <c:pt idx="45">
                  <c:v>2014_10</c:v>
                </c:pt>
                <c:pt idx="46">
                  <c:v>2014_11</c:v>
                </c:pt>
                <c:pt idx="47">
                  <c:v>2014_12</c:v>
                </c:pt>
                <c:pt idx="48">
                  <c:v>2015_1</c:v>
                </c:pt>
                <c:pt idx="49">
                  <c:v>2015_2</c:v>
                </c:pt>
                <c:pt idx="50">
                  <c:v>2015_3</c:v>
                </c:pt>
                <c:pt idx="51">
                  <c:v>2015_4</c:v>
                </c:pt>
                <c:pt idx="52">
                  <c:v>2015_5</c:v>
                </c:pt>
                <c:pt idx="53">
                  <c:v>2015_6</c:v>
                </c:pt>
                <c:pt idx="54">
                  <c:v>2015_7</c:v>
                </c:pt>
                <c:pt idx="55">
                  <c:v>2015_8</c:v>
                </c:pt>
                <c:pt idx="56">
                  <c:v>2015_9</c:v>
                </c:pt>
                <c:pt idx="57">
                  <c:v>2015_10</c:v>
                </c:pt>
                <c:pt idx="58">
                  <c:v>2015_11</c:v>
                </c:pt>
                <c:pt idx="59">
                  <c:v>2015_12</c:v>
                </c:pt>
                <c:pt idx="60">
                  <c:v>2016_1</c:v>
                </c:pt>
                <c:pt idx="61">
                  <c:v>2016_2</c:v>
                </c:pt>
                <c:pt idx="62">
                  <c:v>2016_3</c:v>
                </c:pt>
                <c:pt idx="63">
                  <c:v>2016_4</c:v>
                </c:pt>
                <c:pt idx="64">
                  <c:v>2016_5</c:v>
                </c:pt>
                <c:pt idx="65">
                  <c:v>2016_6</c:v>
                </c:pt>
                <c:pt idx="66">
                  <c:v>2016_7</c:v>
                </c:pt>
                <c:pt idx="67">
                  <c:v>2016_8</c:v>
                </c:pt>
                <c:pt idx="68">
                  <c:v>2016_9</c:v>
                </c:pt>
                <c:pt idx="69">
                  <c:v>2016_10</c:v>
                </c:pt>
                <c:pt idx="70">
                  <c:v>2016_11</c:v>
                </c:pt>
                <c:pt idx="71">
                  <c:v>2016_12</c:v>
                </c:pt>
                <c:pt idx="72">
                  <c:v>2017_1</c:v>
                </c:pt>
                <c:pt idx="73">
                  <c:v>2017_2</c:v>
                </c:pt>
                <c:pt idx="74">
                  <c:v>2017_3</c:v>
                </c:pt>
                <c:pt idx="75">
                  <c:v>2017_4</c:v>
                </c:pt>
                <c:pt idx="76">
                  <c:v>2017_5</c:v>
                </c:pt>
                <c:pt idx="77">
                  <c:v>2017_6</c:v>
                </c:pt>
                <c:pt idx="78">
                  <c:v>2017_7</c:v>
                </c:pt>
                <c:pt idx="79">
                  <c:v>2017_8</c:v>
                </c:pt>
                <c:pt idx="80">
                  <c:v>2017_9</c:v>
                </c:pt>
                <c:pt idx="81">
                  <c:v>2017_10</c:v>
                </c:pt>
                <c:pt idx="82">
                  <c:v>2017_11</c:v>
                </c:pt>
                <c:pt idx="83">
                  <c:v>2017_12</c:v>
                </c:pt>
                <c:pt idx="84">
                  <c:v>2018_1</c:v>
                </c:pt>
                <c:pt idx="85">
                  <c:v>2018_2</c:v>
                </c:pt>
                <c:pt idx="86">
                  <c:v>2018_3</c:v>
                </c:pt>
                <c:pt idx="87">
                  <c:v>2018_4</c:v>
                </c:pt>
                <c:pt idx="88">
                  <c:v>2018_5</c:v>
                </c:pt>
                <c:pt idx="89">
                  <c:v>2018_6</c:v>
                </c:pt>
                <c:pt idx="90">
                  <c:v>2018_7</c:v>
                </c:pt>
                <c:pt idx="91">
                  <c:v>2018_8</c:v>
                </c:pt>
                <c:pt idx="92">
                  <c:v>2018_9</c:v>
                </c:pt>
                <c:pt idx="93">
                  <c:v>2018_10</c:v>
                </c:pt>
                <c:pt idx="94">
                  <c:v>2018_11</c:v>
                </c:pt>
                <c:pt idx="95">
                  <c:v>2018_12</c:v>
                </c:pt>
                <c:pt idx="96">
                  <c:v>2019_1</c:v>
                </c:pt>
                <c:pt idx="97">
                  <c:v>2019_2</c:v>
                </c:pt>
                <c:pt idx="98">
                  <c:v>2019_3</c:v>
                </c:pt>
                <c:pt idx="99">
                  <c:v>2019_4</c:v>
                </c:pt>
                <c:pt idx="100">
                  <c:v>2019_5</c:v>
                </c:pt>
                <c:pt idx="101">
                  <c:v>2019_6</c:v>
                </c:pt>
                <c:pt idx="102">
                  <c:v>2019_7</c:v>
                </c:pt>
                <c:pt idx="103">
                  <c:v>2019_8</c:v>
                </c:pt>
                <c:pt idx="104">
                  <c:v>2019_9</c:v>
                </c:pt>
                <c:pt idx="105">
                  <c:v>2019_10</c:v>
                </c:pt>
                <c:pt idx="106">
                  <c:v>2019_11</c:v>
                </c:pt>
                <c:pt idx="107">
                  <c:v>2019_12</c:v>
                </c:pt>
                <c:pt idx="108">
                  <c:v>2020_1</c:v>
                </c:pt>
                <c:pt idx="109">
                  <c:v>2020_2</c:v>
                </c:pt>
                <c:pt idx="110">
                  <c:v>2020_3</c:v>
                </c:pt>
                <c:pt idx="111">
                  <c:v>2020_4</c:v>
                </c:pt>
                <c:pt idx="112">
                  <c:v>2020_5</c:v>
                </c:pt>
                <c:pt idx="113">
                  <c:v>2020_6</c:v>
                </c:pt>
                <c:pt idx="114">
                  <c:v>2020_7</c:v>
                </c:pt>
                <c:pt idx="115">
                  <c:v>2020_8</c:v>
                </c:pt>
                <c:pt idx="116">
                  <c:v>2020_9</c:v>
                </c:pt>
                <c:pt idx="117">
                  <c:v>2020_10</c:v>
                </c:pt>
                <c:pt idx="118">
                  <c:v>2020_11</c:v>
                </c:pt>
                <c:pt idx="119">
                  <c:v>2020_12</c:v>
                </c:pt>
                <c:pt idx="120">
                  <c:v>2021_1</c:v>
                </c:pt>
                <c:pt idx="121">
                  <c:v>2021_2</c:v>
                </c:pt>
                <c:pt idx="122">
                  <c:v>2021_3</c:v>
                </c:pt>
                <c:pt idx="123">
                  <c:v>2021_4</c:v>
                </c:pt>
                <c:pt idx="124">
                  <c:v>2021_5</c:v>
                </c:pt>
                <c:pt idx="125">
                  <c:v>2021_6</c:v>
                </c:pt>
                <c:pt idx="126">
                  <c:v>2021_7</c:v>
                </c:pt>
                <c:pt idx="127">
                  <c:v>2021_8</c:v>
                </c:pt>
                <c:pt idx="128">
                  <c:v>2021_9</c:v>
                </c:pt>
                <c:pt idx="129">
                  <c:v>2021_10</c:v>
                </c:pt>
                <c:pt idx="130">
                  <c:v>2021_11</c:v>
                </c:pt>
                <c:pt idx="131">
                  <c:v>2021_12</c:v>
                </c:pt>
                <c:pt idx="132">
                  <c:v>2022_1</c:v>
                </c:pt>
                <c:pt idx="133">
                  <c:v>2022_2</c:v>
                </c:pt>
                <c:pt idx="134">
                  <c:v>2022_3</c:v>
                </c:pt>
                <c:pt idx="135">
                  <c:v>2022_4</c:v>
                </c:pt>
                <c:pt idx="136">
                  <c:v>2022_5</c:v>
                </c:pt>
                <c:pt idx="137">
                  <c:v>2022_6</c:v>
                </c:pt>
                <c:pt idx="138">
                  <c:v>2022_7</c:v>
                </c:pt>
                <c:pt idx="139">
                  <c:v>2022_8</c:v>
                </c:pt>
                <c:pt idx="140">
                  <c:v>2022_9</c:v>
                </c:pt>
                <c:pt idx="141">
                  <c:v>2022_10</c:v>
                </c:pt>
                <c:pt idx="142">
                  <c:v>2022_11</c:v>
                </c:pt>
                <c:pt idx="143">
                  <c:v>2022_12</c:v>
                </c:pt>
                <c:pt idx="144">
                  <c:v>2023_1</c:v>
                </c:pt>
                <c:pt idx="145">
                  <c:v>2023_2</c:v>
                </c:pt>
                <c:pt idx="146">
                  <c:v>2023_3</c:v>
                </c:pt>
                <c:pt idx="147">
                  <c:v>2023_4</c:v>
                </c:pt>
                <c:pt idx="148">
                  <c:v>2023_5</c:v>
                </c:pt>
                <c:pt idx="149">
                  <c:v>2023_6</c:v>
                </c:pt>
                <c:pt idx="150">
                  <c:v>2023_7</c:v>
                </c:pt>
                <c:pt idx="151">
                  <c:v>2023_8</c:v>
                </c:pt>
                <c:pt idx="152">
                  <c:v>2023_9</c:v>
                </c:pt>
                <c:pt idx="153">
                  <c:v>2023_10</c:v>
                </c:pt>
                <c:pt idx="154">
                  <c:v>2023_11</c:v>
                </c:pt>
                <c:pt idx="155">
                  <c:v>2023_12</c:v>
                </c:pt>
                <c:pt idx="156">
                  <c:v>2024_1</c:v>
                </c:pt>
                <c:pt idx="157">
                  <c:v>2024_2</c:v>
                </c:pt>
                <c:pt idx="158">
                  <c:v>2024_3</c:v>
                </c:pt>
                <c:pt idx="159">
                  <c:v>2024_4</c:v>
                </c:pt>
                <c:pt idx="160">
                  <c:v>2024_5</c:v>
                </c:pt>
                <c:pt idx="161">
                  <c:v>2024_6</c:v>
                </c:pt>
                <c:pt idx="162">
                  <c:v>2024_7</c:v>
                </c:pt>
                <c:pt idx="163">
                  <c:v>2024_8</c:v>
                </c:pt>
                <c:pt idx="164">
                  <c:v>2024_9</c:v>
                </c:pt>
                <c:pt idx="165">
                  <c:v>2024_10</c:v>
                </c:pt>
                <c:pt idx="166">
                  <c:v>2024_11</c:v>
                </c:pt>
                <c:pt idx="167">
                  <c:v>2024_12</c:v>
                </c:pt>
                <c:pt idx="168">
                  <c:v>2025_1</c:v>
                </c:pt>
                <c:pt idx="169">
                  <c:v>2025_2</c:v>
                </c:pt>
                <c:pt idx="170">
                  <c:v>2025_3</c:v>
                </c:pt>
                <c:pt idx="171">
                  <c:v>2025_4</c:v>
                </c:pt>
                <c:pt idx="172">
                  <c:v>2025_5</c:v>
                </c:pt>
                <c:pt idx="173">
                  <c:v>2025_6</c:v>
                </c:pt>
                <c:pt idx="174">
                  <c:v>2025_7</c:v>
                </c:pt>
                <c:pt idx="175">
                  <c:v>2025_8</c:v>
                </c:pt>
                <c:pt idx="176">
                  <c:v>2025_9</c:v>
                </c:pt>
                <c:pt idx="177">
                  <c:v>2025_10</c:v>
                </c:pt>
                <c:pt idx="178">
                  <c:v>2025_11</c:v>
                </c:pt>
                <c:pt idx="179">
                  <c:v>2025_12</c:v>
                </c:pt>
                <c:pt idx="180">
                  <c:v>2026_1</c:v>
                </c:pt>
                <c:pt idx="181">
                  <c:v>2026_2</c:v>
                </c:pt>
                <c:pt idx="182">
                  <c:v>2026_3</c:v>
                </c:pt>
                <c:pt idx="183">
                  <c:v>2026_4</c:v>
                </c:pt>
                <c:pt idx="184">
                  <c:v>2026_5</c:v>
                </c:pt>
                <c:pt idx="185">
                  <c:v>2026_6</c:v>
                </c:pt>
                <c:pt idx="186">
                  <c:v>2026_7</c:v>
                </c:pt>
                <c:pt idx="187">
                  <c:v>2026_8</c:v>
                </c:pt>
                <c:pt idx="188">
                  <c:v>2026_9</c:v>
                </c:pt>
                <c:pt idx="189">
                  <c:v>2026_10</c:v>
                </c:pt>
                <c:pt idx="190">
                  <c:v>2026_11</c:v>
                </c:pt>
                <c:pt idx="191">
                  <c:v>2026_12</c:v>
                </c:pt>
                <c:pt idx="192">
                  <c:v>2027_1</c:v>
                </c:pt>
                <c:pt idx="193">
                  <c:v>2027_2</c:v>
                </c:pt>
                <c:pt idx="194">
                  <c:v>2027_3</c:v>
                </c:pt>
                <c:pt idx="195">
                  <c:v>2027_4</c:v>
                </c:pt>
                <c:pt idx="196">
                  <c:v>2027_5</c:v>
                </c:pt>
                <c:pt idx="197">
                  <c:v>2027_6</c:v>
                </c:pt>
                <c:pt idx="198">
                  <c:v>2027_7</c:v>
                </c:pt>
                <c:pt idx="199">
                  <c:v>2027_8</c:v>
                </c:pt>
                <c:pt idx="200">
                  <c:v>2027_9</c:v>
                </c:pt>
                <c:pt idx="201">
                  <c:v>2027_10</c:v>
                </c:pt>
                <c:pt idx="202">
                  <c:v>2027_11</c:v>
                </c:pt>
                <c:pt idx="203">
                  <c:v>2027_12</c:v>
                </c:pt>
                <c:pt idx="204">
                  <c:v>2028_1</c:v>
                </c:pt>
                <c:pt idx="205">
                  <c:v>2028_2</c:v>
                </c:pt>
                <c:pt idx="206">
                  <c:v>2028_3</c:v>
                </c:pt>
                <c:pt idx="207">
                  <c:v>2028_4</c:v>
                </c:pt>
                <c:pt idx="208">
                  <c:v>2028_5</c:v>
                </c:pt>
                <c:pt idx="209">
                  <c:v>2028_6</c:v>
                </c:pt>
                <c:pt idx="210">
                  <c:v>2028_7</c:v>
                </c:pt>
                <c:pt idx="211">
                  <c:v>2028_8</c:v>
                </c:pt>
                <c:pt idx="212">
                  <c:v>2028_9</c:v>
                </c:pt>
                <c:pt idx="213">
                  <c:v>2028_10</c:v>
                </c:pt>
                <c:pt idx="214">
                  <c:v>2028_11</c:v>
                </c:pt>
                <c:pt idx="215">
                  <c:v>2028_12</c:v>
                </c:pt>
                <c:pt idx="216">
                  <c:v>2029_1</c:v>
                </c:pt>
                <c:pt idx="217">
                  <c:v>2029_2</c:v>
                </c:pt>
                <c:pt idx="218">
                  <c:v>2029_3</c:v>
                </c:pt>
                <c:pt idx="219">
                  <c:v>2029_4</c:v>
                </c:pt>
                <c:pt idx="220">
                  <c:v>2029_5</c:v>
                </c:pt>
                <c:pt idx="221">
                  <c:v>2029_6</c:v>
                </c:pt>
                <c:pt idx="222">
                  <c:v>2029_7</c:v>
                </c:pt>
                <c:pt idx="223">
                  <c:v>2029_8</c:v>
                </c:pt>
                <c:pt idx="224">
                  <c:v>2029_9</c:v>
                </c:pt>
                <c:pt idx="225">
                  <c:v>2029_10</c:v>
                </c:pt>
                <c:pt idx="226">
                  <c:v>2029_11</c:v>
                </c:pt>
                <c:pt idx="227">
                  <c:v>2029_12</c:v>
                </c:pt>
                <c:pt idx="228">
                  <c:v>2030_1</c:v>
                </c:pt>
                <c:pt idx="229">
                  <c:v>2030_2</c:v>
                </c:pt>
                <c:pt idx="230">
                  <c:v>2030_3</c:v>
                </c:pt>
                <c:pt idx="231">
                  <c:v>2030_4</c:v>
                </c:pt>
                <c:pt idx="232">
                  <c:v>2030_5</c:v>
                </c:pt>
                <c:pt idx="233">
                  <c:v>2030_6</c:v>
                </c:pt>
                <c:pt idx="234">
                  <c:v>2030_7</c:v>
                </c:pt>
                <c:pt idx="235">
                  <c:v>2030_8</c:v>
                </c:pt>
                <c:pt idx="236">
                  <c:v>2030_9</c:v>
                </c:pt>
                <c:pt idx="237">
                  <c:v>2030_10</c:v>
                </c:pt>
                <c:pt idx="238">
                  <c:v>2030_11</c:v>
                </c:pt>
                <c:pt idx="239">
                  <c:v>2030_12</c:v>
                </c:pt>
              </c:strCache>
            </c:strRef>
          </c:cat>
          <c:val>
            <c:numRef>
              <c:f>Sales!$D$15:$D$254</c:f>
              <c:numCache>
                <c:formatCode>_(* #,##0_);_(* \(#,##0\);_(* "-"??_);_(@_)</c:formatCode>
                <c:ptCount val="240"/>
                <c:pt idx="12">
                  <c:v>20489942</c:v>
                </c:pt>
                <c:pt idx="13">
                  <c:v>18201932</c:v>
                </c:pt>
                <c:pt idx="14">
                  <c:v>16737053</c:v>
                </c:pt>
                <c:pt idx="15">
                  <c:v>14905181</c:v>
                </c:pt>
                <c:pt idx="16">
                  <c:v>15227787</c:v>
                </c:pt>
                <c:pt idx="17">
                  <c:v>15882281</c:v>
                </c:pt>
                <c:pt idx="18">
                  <c:v>17160025</c:v>
                </c:pt>
                <c:pt idx="19">
                  <c:v>16569548</c:v>
                </c:pt>
                <c:pt idx="20">
                  <c:v>16291190</c:v>
                </c:pt>
                <c:pt idx="21">
                  <c:v>14511685</c:v>
                </c:pt>
                <c:pt idx="22">
                  <c:v>15692348</c:v>
                </c:pt>
                <c:pt idx="23">
                  <c:v>17235808</c:v>
                </c:pt>
                <c:pt idx="24">
                  <c:v>20429135</c:v>
                </c:pt>
                <c:pt idx="25">
                  <c:v>19305772</c:v>
                </c:pt>
                <c:pt idx="26">
                  <c:v>18603940</c:v>
                </c:pt>
                <c:pt idx="27">
                  <c:v>17078266</c:v>
                </c:pt>
                <c:pt idx="28">
                  <c:v>14486094</c:v>
                </c:pt>
                <c:pt idx="29">
                  <c:v>15514731</c:v>
                </c:pt>
                <c:pt idx="30">
                  <c:v>16344522</c:v>
                </c:pt>
                <c:pt idx="31">
                  <c:v>16196597</c:v>
                </c:pt>
                <c:pt idx="32">
                  <c:v>16293237</c:v>
                </c:pt>
                <c:pt idx="33">
                  <c:v>14985460</c:v>
                </c:pt>
                <c:pt idx="34">
                  <c:v>15723839</c:v>
                </c:pt>
                <c:pt idx="35">
                  <c:v>19272416</c:v>
                </c:pt>
                <c:pt idx="36">
                  <c:v>23750944</c:v>
                </c:pt>
                <c:pt idx="37">
                  <c:v>21832358</c:v>
                </c:pt>
                <c:pt idx="38">
                  <c:v>19096479</c:v>
                </c:pt>
                <c:pt idx="39">
                  <c:v>15866430</c:v>
                </c:pt>
                <c:pt idx="40">
                  <c:v>14448199</c:v>
                </c:pt>
                <c:pt idx="41">
                  <c:v>15541410</c:v>
                </c:pt>
                <c:pt idx="42">
                  <c:v>15830804</c:v>
                </c:pt>
                <c:pt idx="43">
                  <c:v>14941434</c:v>
                </c:pt>
                <c:pt idx="44">
                  <c:v>15809196</c:v>
                </c:pt>
                <c:pt idx="45">
                  <c:v>14359561</c:v>
                </c:pt>
                <c:pt idx="46">
                  <c:v>15582238</c:v>
                </c:pt>
                <c:pt idx="47">
                  <c:v>18961469</c:v>
                </c:pt>
                <c:pt idx="48">
                  <c:v>20457370</c:v>
                </c:pt>
                <c:pt idx="49">
                  <c:v>20934162</c:v>
                </c:pt>
                <c:pt idx="50">
                  <c:v>20273217</c:v>
                </c:pt>
                <c:pt idx="51">
                  <c:v>15187359</c:v>
                </c:pt>
                <c:pt idx="52">
                  <c:v>13360927</c:v>
                </c:pt>
                <c:pt idx="53">
                  <c:v>15704919</c:v>
                </c:pt>
                <c:pt idx="54">
                  <c:v>15511951</c:v>
                </c:pt>
                <c:pt idx="55">
                  <c:v>15807513</c:v>
                </c:pt>
                <c:pt idx="56">
                  <c:v>15475202</c:v>
                </c:pt>
                <c:pt idx="57">
                  <c:v>13744569</c:v>
                </c:pt>
                <c:pt idx="58">
                  <c:v>13804839</c:v>
                </c:pt>
                <c:pt idx="59">
                  <c:v>16132726</c:v>
                </c:pt>
                <c:pt idx="60">
                  <c:v>18946430</c:v>
                </c:pt>
                <c:pt idx="61">
                  <c:v>19454124</c:v>
                </c:pt>
                <c:pt idx="62">
                  <c:v>16252376</c:v>
                </c:pt>
                <c:pt idx="63">
                  <c:v>14480857</c:v>
                </c:pt>
                <c:pt idx="64">
                  <c:v>13517103</c:v>
                </c:pt>
                <c:pt idx="65">
                  <c:v>15077872</c:v>
                </c:pt>
                <c:pt idx="66">
                  <c:v>15958492</c:v>
                </c:pt>
                <c:pt idx="67">
                  <c:v>16260582</c:v>
                </c:pt>
                <c:pt idx="68">
                  <c:v>15661401</c:v>
                </c:pt>
                <c:pt idx="69">
                  <c:v>13606476</c:v>
                </c:pt>
                <c:pt idx="70">
                  <c:v>13918320</c:v>
                </c:pt>
                <c:pt idx="71">
                  <c:v>17492189</c:v>
                </c:pt>
                <c:pt idx="72">
                  <c:v>19133524</c:v>
                </c:pt>
                <c:pt idx="73">
                  <c:v>16565626</c:v>
                </c:pt>
                <c:pt idx="74">
                  <c:v>15582596</c:v>
                </c:pt>
                <c:pt idx="75">
                  <c:v>14417701</c:v>
                </c:pt>
                <c:pt idx="76">
                  <c:v>13646802</c:v>
                </c:pt>
                <c:pt idx="77">
                  <c:v>14782551</c:v>
                </c:pt>
                <c:pt idx="78">
                  <c:v>14964586</c:v>
                </c:pt>
                <c:pt idx="79">
                  <c:v>14655798</c:v>
                </c:pt>
                <c:pt idx="80">
                  <c:v>13997854</c:v>
                </c:pt>
                <c:pt idx="81">
                  <c:v>14051072</c:v>
                </c:pt>
                <c:pt idx="82">
                  <c:v>13842240</c:v>
                </c:pt>
                <c:pt idx="83">
                  <c:v>17192303</c:v>
                </c:pt>
                <c:pt idx="84">
                  <c:v>22100908</c:v>
                </c:pt>
                <c:pt idx="85">
                  <c:v>18509817</c:v>
                </c:pt>
                <c:pt idx="86">
                  <c:v>15348226</c:v>
                </c:pt>
                <c:pt idx="87">
                  <c:v>15683438</c:v>
                </c:pt>
                <c:pt idx="88">
                  <c:v>14617715</c:v>
                </c:pt>
                <c:pt idx="89">
                  <c:v>15015313</c:v>
                </c:pt>
                <c:pt idx="90">
                  <c:v>16087904</c:v>
                </c:pt>
                <c:pt idx="91">
                  <c:v>15027204</c:v>
                </c:pt>
                <c:pt idx="92">
                  <c:v>15672921</c:v>
                </c:pt>
                <c:pt idx="93">
                  <c:v>14281186</c:v>
                </c:pt>
                <c:pt idx="94">
                  <c:v>14704741</c:v>
                </c:pt>
                <c:pt idx="95">
                  <c:v>17152635</c:v>
                </c:pt>
                <c:pt idx="96">
                  <c:v>18491763</c:v>
                </c:pt>
                <c:pt idx="97">
                  <c:v>17620181</c:v>
                </c:pt>
                <c:pt idx="98">
                  <c:v>15988861</c:v>
                </c:pt>
                <c:pt idx="99">
                  <c:v>14268197</c:v>
                </c:pt>
                <c:pt idx="100">
                  <c:v>13670954</c:v>
                </c:pt>
                <c:pt idx="101">
                  <c:v>14247712</c:v>
                </c:pt>
                <c:pt idx="102">
                  <c:v>14540765</c:v>
                </c:pt>
                <c:pt idx="103">
                  <c:v>14085212</c:v>
                </c:pt>
                <c:pt idx="104">
                  <c:v>14487958</c:v>
                </c:pt>
                <c:pt idx="105">
                  <c:v>13562992</c:v>
                </c:pt>
                <c:pt idx="106">
                  <c:v>13465476</c:v>
                </c:pt>
                <c:pt idx="107">
                  <c:v>16834071</c:v>
                </c:pt>
                <c:pt idx="108">
                  <c:v>16719899</c:v>
                </c:pt>
                <c:pt idx="109">
                  <c:v>16494157</c:v>
                </c:pt>
                <c:pt idx="110">
                  <c:v>15346950</c:v>
                </c:pt>
                <c:pt idx="111">
                  <c:v>12954837</c:v>
                </c:pt>
                <c:pt idx="112">
                  <c:v>11732967</c:v>
                </c:pt>
                <c:pt idx="113">
                  <c:v>12828238</c:v>
                </c:pt>
                <c:pt idx="114">
                  <c:v>13417844</c:v>
                </c:pt>
                <c:pt idx="115">
                  <c:v>13364029</c:v>
                </c:pt>
                <c:pt idx="116">
                  <c:v>13395332</c:v>
                </c:pt>
                <c:pt idx="117">
                  <c:v>11656398</c:v>
                </c:pt>
                <c:pt idx="118">
                  <c:v>12176982</c:v>
                </c:pt>
                <c:pt idx="119">
                  <c:v>15624933</c:v>
                </c:pt>
                <c:pt idx="120">
                  <c:v>18180492</c:v>
                </c:pt>
                <c:pt idx="121">
                  <c:v>17514927</c:v>
                </c:pt>
                <c:pt idx="122">
                  <c:v>15215716</c:v>
                </c:pt>
                <c:pt idx="123">
                  <c:v>13167673</c:v>
                </c:pt>
                <c:pt idx="124">
                  <c:v>12018395</c:v>
                </c:pt>
                <c:pt idx="125">
                  <c:v>12850413</c:v>
                </c:pt>
                <c:pt idx="126">
                  <c:v>13506945</c:v>
                </c:pt>
                <c:pt idx="127">
                  <c:v>13858208</c:v>
                </c:pt>
                <c:pt idx="128">
                  <c:v>13533444</c:v>
                </c:pt>
                <c:pt idx="129">
                  <c:v>11640229</c:v>
                </c:pt>
                <c:pt idx="130">
                  <c:v>12667072</c:v>
                </c:pt>
                <c:pt idx="131">
                  <c:v>15777698</c:v>
                </c:pt>
                <c:pt idx="132">
                  <c:v>17498943</c:v>
                </c:pt>
                <c:pt idx="133">
                  <c:v>17222946</c:v>
                </c:pt>
                <c:pt idx="134">
                  <c:v>14867912</c:v>
                </c:pt>
                <c:pt idx="135">
                  <c:v>13290286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CDED-4858-82BB-5FC75881EB55}"/>
            </c:ext>
          </c:extLst>
        </c:ser>
        <c:ser>
          <c:idx val="0"/>
          <c:order val="1"/>
          <c:tx>
            <c:strRef>
              <c:f>Sales!$F$1</c:f>
              <c:strCache>
                <c:ptCount val="1"/>
                <c:pt idx="0">
                  <c:v>BVR WN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Sales!$C$15:$C$254</c:f>
              <c:strCache>
                <c:ptCount val="240"/>
                <c:pt idx="0">
                  <c:v>2011_1</c:v>
                </c:pt>
                <c:pt idx="1">
                  <c:v>2011_2</c:v>
                </c:pt>
                <c:pt idx="2">
                  <c:v>2011_3</c:v>
                </c:pt>
                <c:pt idx="3">
                  <c:v>2011_4</c:v>
                </c:pt>
                <c:pt idx="4">
                  <c:v>2011_5</c:v>
                </c:pt>
                <c:pt idx="5">
                  <c:v>2011_6</c:v>
                </c:pt>
                <c:pt idx="6">
                  <c:v>2011_7</c:v>
                </c:pt>
                <c:pt idx="7">
                  <c:v>2011_8</c:v>
                </c:pt>
                <c:pt idx="8">
                  <c:v>2011_9</c:v>
                </c:pt>
                <c:pt idx="9">
                  <c:v>2011_10</c:v>
                </c:pt>
                <c:pt idx="10">
                  <c:v>2011_11</c:v>
                </c:pt>
                <c:pt idx="11">
                  <c:v>2011_12</c:v>
                </c:pt>
                <c:pt idx="12">
                  <c:v>2012_1</c:v>
                </c:pt>
                <c:pt idx="13">
                  <c:v>2012_2</c:v>
                </c:pt>
                <c:pt idx="14">
                  <c:v>2012_3</c:v>
                </c:pt>
                <c:pt idx="15">
                  <c:v>2012_4</c:v>
                </c:pt>
                <c:pt idx="16">
                  <c:v>2012_5</c:v>
                </c:pt>
                <c:pt idx="17">
                  <c:v>2012_6</c:v>
                </c:pt>
                <c:pt idx="18">
                  <c:v>2012_7</c:v>
                </c:pt>
                <c:pt idx="19">
                  <c:v>2012_8</c:v>
                </c:pt>
                <c:pt idx="20">
                  <c:v>2012_9</c:v>
                </c:pt>
                <c:pt idx="21">
                  <c:v>2012_10</c:v>
                </c:pt>
                <c:pt idx="22">
                  <c:v>2012_11</c:v>
                </c:pt>
                <c:pt idx="23">
                  <c:v>2012_12</c:v>
                </c:pt>
                <c:pt idx="24">
                  <c:v>2013_1</c:v>
                </c:pt>
                <c:pt idx="25">
                  <c:v>2013_2</c:v>
                </c:pt>
                <c:pt idx="26">
                  <c:v>2013_3</c:v>
                </c:pt>
                <c:pt idx="27">
                  <c:v>2013_4</c:v>
                </c:pt>
                <c:pt idx="28">
                  <c:v>2013_5</c:v>
                </c:pt>
                <c:pt idx="29">
                  <c:v>2013_6</c:v>
                </c:pt>
                <c:pt idx="30">
                  <c:v>2013_7</c:v>
                </c:pt>
                <c:pt idx="31">
                  <c:v>2013_8</c:v>
                </c:pt>
                <c:pt idx="32">
                  <c:v>2013_9</c:v>
                </c:pt>
                <c:pt idx="33">
                  <c:v>2013_10</c:v>
                </c:pt>
                <c:pt idx="34">
                  <c:v>2013_11</c:v>
                </c:pt>
                <c:pt idx="35">
                  <c:v>2013_12</c:v>
                </c:pt>
                <c:pt idx="36">
                  <c:v>2014_1</c:v>
                </c:pt>
                <c:pt idx="37">
                  <c:v>2014_2</c:v>
                </c:pt>
                <c:pt idx="38">
                  <c:v>2014_3</c:v>
                </c:pt>
                <c:pt idx="39">
                  <c:v>2014_4</c:v>
                </c:pt>
                <c:pt idx="40">
                  <c:v>2014_5</c:v>
                </c:pt>
                <c:pt idx="41">
                  <c:v>2014_6</c:v>
                </c:pt>
                <c:pt idx="42">
                  <c:v>2014_7</c:v>
                </c:pt>
                <c:pt idx="43">
                  <c:v>2014_8</c:v>
                </c:pt>
                <c:pt idx="44">
                  <c:v>2014_9</c:v>
                </c:pt>
                <c:pt idx="45">
                  <c:v>2014_10</c:v>
                </c:pt>
                <c:pt idx="46">
                  <c:v>2014_11</c:v>
                </c:pt>
                <c:pt idx="47">
                  <c:v>2014_12</c:v>
                </c:pt>
                <c:pt idx="48">
                  <c:v>2015_1</c:v>
                </c:pt>
                <c:pt idx="49">
                  <c:v>2015_2</c:v>
                </c:pt>
                <c:pt idx="50">
                  <c:v>2015_3</c:v>
                </c:pt>
                <c:pt idx="51">
                  <c:v>2015_4</c:v>
                </c:pt>
                <c:pt idx="52">
                  <c:v>2015_5</c:v>
                </c:pt>
                <c:pt idx="53">
                  <c:v>2015_6</c:v>
                </c:pt>
                <c:pt idx="54">
                  <c:v>2015_7</c:v>
                </c:pt>
                <c:pt idx="55">
                  <c:v>2015_8</c:v>
                </c:pt>
                <c:pt idx="56">
                  <c:v>2015_9</c:v>
                </c:pt>
                <c:pt idx="57">
                  <c:v>2015_10</c:v>
                </c:pt>
                <c:pt idx="58">
                  <c:v>2015_11</c:v>
                </c:pt>
                <c:pt idx="59">
                  <c:v>2015_12</c:v>
                </c:pt>
                <c:pt idx="60">
                  <c:v>2016_1</c:v>
                </c:pt>
                <c:pt idx="61">
                  <c:v>2016_2</c:v>
                </c:pt>
                <c:pt idx="62">
                  <c:v>2016_3</c:v>
                </c:pt>
                <c:pt idx="63">
                  <c:v>2016_4</c:v>
                </c:pt>
                <c:pt idx="64">
                  <c:v>2016_5</c:v>
                </c:pt>
                <c:pt idx="65">
                  <c:v>2016_6</c:v>
                </c:pt>
                <c:pt idx="66">
                  <c:v>2016_7</c:v>
                </c:pt>
                <c:pt idx="67">
                  <c:v>2016_8</c:v>
                </c:pt>
                <c:pt idx="68">
                  <c:v>2016_9</c:v>
                </c:pt>
                <c:pt idx="69">
                  <c:v>2016_10</c:v>
                </c:pt>
                <c:pt idx="70">
                  <c:v>2016_11</c:v>
                </c:pt>
                <c:pt idx="71">
                  <c:v>2016_12</c:v>
                </c:pt>
                <c:pt idx="72">
                  <c:v>2017_1</c:v>
                </c:pt>
                <c:pt idx="73">
                  <c:v>2017_2</c:v>
                </c:pt>
                <c:pt idx="74">
                  <c:v>2017_3</c:v>
                </c:pt>
                <c:pt idx="75">
                  <c:v>2017_4</c:v>
                </c:pt>
                <c:pt idx="76">
                  <c:v>2017_5</c:v>
                </c:pt>
                <c:pt idx="77">
                  <c:v>2017_6</c:v>
                </c:pt>
                <c:pt idx="78">
                  <c:v>2017_7</c:v>
                </c:pt>
                <c:pt idx="79">
                  <c:v>2017_8</c:v>
                </c:pt>
                <c:pt idx="80">
                  <c:v>2017_9</c:v>
                </c:pt>
                <c:pt idx="81">
                  <c:v>2017_10</c:v>
                </c:pt>
                <c:pt idx="82">
                  <c:v>2017_11</c:v>
                </c:pt>
                <c:pt idx="83">
                  <c:v>2017_12</c:v>
                </c:pt>
                <c:pt idx="84">
                  <c:v>2018_1</c:v>
                </c:pt>
                <c:pt idx="85">
                  <c:v>2018_2</c:v>
                </c:pt>
                <c:pt idx="86">
                  <c:v>2018_3</c:v>
                </c:pt>
                <c:pt idx="87">
                  <c:v>2018_4</c:v>
                </c:pt>
                <c:pt idx="88">
                  <c:v>2018_5</c:v>
                </c:pt>
                <c:pt idx="89">
                  <c:v>2018_6</c:v>
                </c:pt>
                <c:pt idx="90">
                  <c:v>2018_7</c:v>
                </c:pt>
                <c:pt idx="91">
                  <c:v>2018_8</c:v>
                </c:pt>
                <c:pt idx="92">
                  <c:v>2018_9</c:v>
                </c:pt>
                <c:pt idx="93">
                  <c:v>2018_10</c:v>
                </c:pt>
                <c:pt idx="94">
                  <c:v>2018_11</c:v>
                </c:pt>
                <c:pt idx="95">
                  <c:v>2018_12</c:v>
                </c:pt>
                <c:pt idx="96">
                  <c:v>2019_1</c:v>
                </c:pt>
                <c:pt idx="97">
                  <c:v>2019_2</c:v>
                </c:pt>
                <c:pt idx="98">
                  <c:v>2019_3</c:v>
                </c:pt>
                <c:pt idx="99">
                  <c:v>2019_4</c:v>
                </c:pt>
                <c:pt idx="100">
                  <c:v>2019_5</c:v>
                </c:pt>
                <c:pt idx="101">
                  <c:v>2019_6</c:v>
                </c:pt>
                <c:pt idx="102">
                  <c:v>2019_7</c:v>
                </c:pt>
                <c:pt idx="103">
                  <c:v>2019_8</c:v>
                </c:pt>
                <c:pt idx="104">
                  <c:v>2019_9</c:v>
                </c:pt>
                <c:pt idx="105">
                  <c:v>2019_10</c:v>
                </c:pt>
                <c:pt idx="106">
                  <c:v>2019_11</c:v>
                </c:pt>
                <c:pt idx="107">
                  <c:v>2019_12</c:v>
                </c:pt>
                <c:pt idx="108">
                  <c:v>2020_1</c:v>
                </c:pt>
                <c:pt idx="109">
                  <c:v>2020_2</c:v>
                </c:pt>
                <c:pt idx="110">
                  <c:v>2020_3</c:v>
                </c:pt>
                <c:pt idx="111">
                  <c:v>2020_4</c:v>
                </c:pt>
                <c:pt idx="112">
                  <c:v>2020_5</c:v>
                </c:pt>
                <c:pt idx="113">
                  <c:v>2020_6</c:v>
                </c:pt>
                <c:pt idx="114">
                  <c:v>2020_7</c:v>
                </c:pt>
                <c:pt idx="115">
                  <c:v>2020_8</c:v>
                </c:pt>
                <c:pt idx="116">
                  <c:v>2020_9</c:v>
                </c:pt>
                <c:pt idx="117">
                  <c:v>2020_10</c:v>
                </c:pt>
                <c:pt idx="118">
                  <c:v>2020_11</c:v>
                </c:pt>
                <c:pt idx="119">
                  <c:v>2020_12</c:v>
                </c:pt>
                <c:pt idx="120">
                  <c:v>2021_1</c:v>
                </c:pt>
                <c:pt idx="121">
                  <c:v>2021_2</c:v>
                </c:pt>
                <c:pt idx="122">
                  <c:v>2021_3</c:v>
                </c:pt>
                <c:pt idx="123">
                  <c:v>2021_4</c:v>
                </c:pt>
                <c:pt idx="124">
                  <c:v>2021_5</c:v>
                </c:pt>
                <c:pt idx="125">
                  <c:v>2021_6</c:v>
                </c:pt>
                <c:pt idx="126">
                  <c:v>2021_7</c:v>
                </c:pt>
                <c:pt idx="127">
                  <c:v>2021_8</c:v>
                </c:pt>
                <c:pt idx="128">
                  <c:v>2021_9</c:v>
                </c:pt>
                <c:pt idx="129">
                  <c:v>2021_10</c:v>
                </c:pt>
                <c:pt idx="130">
                  <c:v>2021_11</c:v>
                </c:pt>
                <c:pt idx="131">
                  <c:v>2021_12</c:v>
                </c:pt>
                <c:pt idx="132">
                  <c:v>2022_1</c:v>
                </c:pt>
                <c:pt idx="133">
                  <c:v>2022_2</c:v>
                </c:pt>
                <c:pt idx="134">
                  <c:v>2022_3</c:v>
                </c:pt>
                <c:pt idx="135">
                  <c:v>2022_4</c:v>
                </c:pt>
                <c:pt idx="136">
                  <c:v>2022_5</c:v>
                </c:pt>
                <c:pt idx="137">
                  <c:v>2022_6</c:v>
                </c:pt>
                <c:pt idx="138">
                  <c:v>2022_7</c:v>
                </c:pt>
                <c:pt idx="139">
                  <c:v>2022_8</c:v>
                </c:pt>
                <c:pt idx="140">
                  <c:v>2022_9</c:v>
                </c:pt>
                <c:pt idx="141">
                  <c:v>2022_10</c:v>
                </c:pt>
                <c:pt idx="142">
                  <c:v>2022_11</c:v>
                </c:pt>
                <c:pt idx="143">
                  <c:v>2022_12</c:v>
                </c:pt>
                <c:pt idx="144">
                  <c:v>2023_1</c:v>
                </c:pt>
                <c:pt idx="145">
                  <c:v>2023_2</c:v>
                </c:pt>
                <c:pt idx="146">
                  <c:v>2023_3</c:v>
                </c:pt>
                <c:pt idx="147">
                  <c:v>2023_4</c:v>
                </c:pt>
                <c:pt idx="148">
                  <c:v>2023_5</c:v>
                </c:pt>
                <c:pt idx="149">
                  <c:v>2023_6</c:v>
                </c:pt>
                <c:pt idx="150">
                  <c:v>2023_7</c:v>
                </c:pt>
                <c:pt idx="151">
                  <c:v>2023_8</c:v>
                </c:pt>
                <c:pt idx="152">
                  <c:v>2023_9</c:v>
                </c:pt>
                <c:pt idx="153">
                  <c:v>2023_10</c:v>
                </c:pt>
                <c:pt idx="154">
                  <c:v>2023_11</c:v>
                </c:pt>
                <c:pt idx="155">
                  <c:v>2023_12</c:v>
                </c:pt>
                <c:pt idx="156">
                  <c:v>2024_1</c:v>
                </c:pt>
                <c:pt idx="157">
                  <c:v>2024_2</c:v>
                </c:pt>
                <c:pt idx="158">
                  <c:v>2024_3</c:v>
                </c:pt>
                <c:pt idx="159">
                  <c:v>2024_4</c:v>
                </c:pt>
                <c:pt idx="160">
                  <c:v>2024_5</c:v>
                </c:pt>
                <c:pt idx="161">
                  <c:v>2024_6</c:v>
                </c:pt>
                <c:pt idx="162">
                  <c:v>2024_7</c:v>
                </c:pt>
                <c:pt idx="163">
                  <c:v>2024_8</c:v>
                </c:pt>
                <c:pt idx="164">
                  <c:v>2024_9</c:v>
                </c:pt>
                <c:pt idx="165">
                  <c:v>2024_10</c:v>
                </c:pt>
                <c:pt idx="166">
                  <c:v>2024_11</c:v>
                </c:pt>
                <c:pt idx="167">
                  <c:v>2024_12</c:v>
                </c:pt>
                <c:pt idx="168">
                  <c:v>2025_1</c:v>
                </c:pt>
                <c:pt idx="169">
                  <c:v>2025_2</c:v>
                </c:pt>
                <c:pt idx="170">
                  <c:v>2025_3</c:v>
                </c:pt>
                <c:pt idx="171">
                  <c:v>2025_4</c:v>
                </c:pt>
                <c:pt idx="172">
                  <c:v>2025_5</c:v>
                </c:pt>
                <c:pt idx="173">
                  <c:v>2025_6</c:v>
                </c:pt>
                <c:pt idx="174">
                  <c:v>2025_7</c:v>
                </c:pt>
                <c:pt idx="175">
                  <c:v>2025_8</c:v>
                </c:pt>
                <c:pt idx="176">
                  <c:v>2025_9</c:v>
                </c:pt>
                <c:pt idx="177">
                  <c:v>2025_10</c:v>
                </c:pt>
                <c:pt idx="178">
                  <c:v>2025_11</c:v>
                </c:pt>
                <c:pt idx="179">
                  <c:v>2025_12</c:v>
                </c:pt>
                <c:pt idx="180">
                  <c:v>2026_1</c:v>
                </c:pt>
                <c:pt idx="181">
                  <c:v>2026_2</c:v>
                </c:pt>
                <c:pt idx="182">
                  <c:v>2026_3</c:v>
                </c:pt>
                <c:pt idx="183">
                  <c:v>2026_4</c:v>
                </c:pt>
                <c:pt idx="184">
                  <c:v>2026_5</c:v>
                </c:pt>
                <c:pt idx="185">
                  <c:v>2026_6</c:v>
                </c:pt>
                <c:pt idx="186">
                  <c:v>2026_7</c:v>
                </c:pt>
                <c:pt idx="187">
                  <c:v>2026_8</c:v>
                </c:pt>
                <c:pt idx="188">
                  <c:v>2026_9</c:v>
                </c:pt>
                <c:pt idx="189">
                  <c:v>2026_10</c:v>
                </c:pt>
                <c:pt idx="190">
                  <c:v>2026_11</c:v>
                </c:pt>
                <c:pt idx="191">
                  <c:v>2026_12</c:v>
                </c:pt>
                <c:pt idx="192">
                  <c:v>2027_1</c:v>
                </c:pt>
                <c:pt idx="193">
                  <c:v>2027_2</c:v>
                </c:pt>
                <c:pt idx="194">
                  <c:v>2027_3</c:v>
                </c:pt>
                <c:pt idx="195">
                  <c:v>2027_4</c:v>
                </c:pt>
                <c:pt idx="196">
                  <c:v>2027_5</c:v>
                </c:pt>
                <c:pt idx="197">
                  <c:v>2027_6</c:v>
                </c:pt>
                <c:pt idx="198">
                  <c:v>2027_7</c:v>
                </c:pt>
                <c:pt idx="199">
                  <c:v>2027_8</c:v>
                </c:pt>
                <c:pt idx="200">
                  <c:v>2027_9</c:v>
                </c:pt>
                <c:pt idx="201">
                  <c:v>2027_10</c:v>
                </c:pt>
                <c:pt idx="202">
                  <c:v>2027_11</c:v>
                </c:pt>
                <c:pt idx="203">
                  <c:v>2027_12</c:v>
                </c:pt>
                <c:pt idx="204">
                  <c:v>2028_1</c:v>
                </c:pt>
                <c:pt idx="205">
                  <c:v>2028_2</c:v>
                </c:pt>
                <c:pt idx="206">
                  <c:v>2028_3</c:v>
                </c:pt>
                <c:pt idx="207">
                  <c:v>2028_4</c:v>
                </c:pt>
                <c:pt idx="208">
                  <c:v>2028_5</c:v>
                </c:pt>
                <c:pt idx="209">
                  <c:v>2028_6</c:v>
                </c:pt>
                <c:pt idx="210">
                  <c:v>2028_7</c:v>
                </c:pt>
                <c:pt idx="211">
                  <c:v>2028_8</c:v>
                </c:pt>
                <c:pt idx="212">
                  <c:v>2028_9</c:v>
                </c:pt>
                <c:pt idx="213">
                  <c:v>2028_10</c:v>
                </c:pt>
                <c:pt idx="214">
                  <c:v>2028_11</c:v>
                </c:pt>
                <c:pt idx="215">
                  <c:v>2028_12</c:v>
                </c:pt>
                <c:pt idx="216">
                  <c:v>2029_1</c:v>
                </c:pt>
                <c:pt idx="217">
                  <c:v>2029_2</c:v>
                </c:pt>
                <c:pt idx="218">
                  <c:v>2029_3</c:v>
                </c:pt>
                <c:pt idx="219">
                  <c:v>2029_4</c:v>
                </c:pt>
                <c:pt idx="220">
                  <c:v>2029_5</c:v>
                </c:pt>
                <c:pt idx="221">
                  <c:v>2029_6</c:v>
                </c:pt>
                <c:pt idx="222">
                  <c:v>2029_7</c:v>
                </c:pt>
                <c:pt idx="223">
                  <c:v>2029_8</c:v>
                </c:pt>
                <c:pt idx="224">
                  <c:v>2029_9</c:v>
                </c:pt>
                <c:pt idx="225">
                  <c:v>2029_10</c:v>
                </c:pt>
                <c:pt idx="226">
                  <c:v>2029_11</c:v>
                </c:pt>
                <c:pt idx="227">
                  <c:v>2029_12</c:v>
                </c:pt>
                <c:pt idx="228">
                  <c:v>2030_1</c:v>
                </c:pt>
                <c:pt idx="229">
                  <c:v>2030_2</c:v>
                </c:pt>
                <c:pt idx="230">
                  <c:v>2030_3</c:v>
                </c:pt>
                <c:pt idx="231">
                  <c:v>2030_4</c:v>
                </c:pt>
                <c:pt idx="232">
                  <c:v>2030_5</c:v>
                </c:pt>
                <c:pt idx="233">
                  <c:v>2030_6</c:v>
                </c:pt>
                <c:pt idx="234">
                  <c:v>2030_7</c:v>
                </c:pt>
                <c:pt idx="235">
                  <c:v>2030_8</c:v>
                </c:pt>
                <c:pt idx="236">
                  <c:v>2030_9</c:v>
                </c:pt>
                <c:pt idx="237">
                  <c:v>2030_10</c:v>
                </c:pt>
                <c:pt idx="238">
                  <c:v>2030_11</c:v>
                </c:pt>
                <c:pt idx="239">
                  <c:v>2030_12</c:v>
                </c:pt>
              </c:strCache>
            </c:strRef>
          </c:cat>
          <c:val>
            <c:numRef>
              <c:f>Sales!$F$15:$F$254</c:f>
              <c:numCache>
                <c:formatCode>#,##0</c:formatCode>
                <c:ptCount val="240"/>
                <c:pt idx="36">
                  <c:v>22583854.873573907</c:v>
                </c:pt>
                <c:pt idx="37">
                  <c:v>20366765.620436035</c:v>
                </c:pt>
                <c:pt idx="38">
                  <c:v>18669991.653808802</c:v>
                </c:pt>
                <c:pt idx="39">
                  <c:v>15690306.662115781</c:v>
                </c:pt>
                <c:pt idx="40">
                  <c:v>14248364.935123075</c:v>
                </c:pt>
                <c:pt idx="41">
                  <c:v>15180704.713242009</c:v>
                </c:pt>
                <c:pt idx="42">
                  <c:v>15768844.475801371</c:v>
                </c:pt>
                <c:pt idx="43">
                  <c:v>15570222.868497018</c:v>
                </c:pt>
                <c:pt idx="44">
                  <c:v>15553227.263928337</c:v>
                </c:pt>
                <c:pt idx="45">
                  <c:v>14520735.343912322</c:v>
                </c:pt>
                <c:pt idx="46">
                  <c:v>15130622.574244078</c:v>
                </c:pt>
                <c:pt idx="47">
                  <c:v>18508226.265048683</c:v>
                </c:pt>
                <c:pt idx="48">
                  <c:v>20473080.730294079</c:v>
                </c:pt>
                <c:pt idx="49">
                  <c:v>19544467.347045496</c:v>
                </c:pt>
                <c:pt idx="50">
                  <c:v>19031984.634190351</c:v>
                </c:pt>
                <c:pt idx="51">
                  <c:v>15572591.105038043</c:v>
                </c:pt>
                <c:pt idx="52">
                  <c:v>13078846.771373842</c:v>
                </c:pt>
                <c:pt idx="53">
                  <c:v>15029166.632707629</c:v>
                </c:pt>
                <c:pt idx="54">
                  <c:v>15201942.70438581</c:v>
                </c:pt>
                <c:pt idx="55">
                  <c:v>15672006.609794097</c:v>
                </c:pt>
                <c:pt idx="56">
                  <c:v>15499783.266516199</c:v>
                </c:pt>
                <c:pt idx="57">
                  <c:v>13821921.266507935</c:v>
                </c:pt>
                <c:pt idx="58">
                  <c:v>14201526.545612402</c:v>
                </c:pt>
                <c:pt idx="59">
                  <c:v>17548235.016428083</c:v>
                </c:pt>
                <c:pt idx="60">
                  <c:v>20346658.680142581</c:v>
                </c:pt>
                <c:pt idx="61">
                  <c:v>18925945.207536239</c:v>
                </c:pt>
                <c:pt idx="62">
                  <c:v>16906634.561782308</c:v>
                </c:pt>
                <c:pt idx="63">
                  <c:v>14748298.965089416</c:v>
                </c:pt>
                <c:pt idx="64">
                  <c:v>13540574.31028872</c:v>
                </c:pt>
                <c:pt idx="65">
                  <c:v>14994045.128697149</c:v>
                </c:pt>
                <c:pt idx="66">
                  <c:v>15456423.7811445</c:v>
                </c:pt>
                <c:pt idx="67">
                  <c:v>15492965.472719327</c:v>
                </c:pt>
                <c:pt idx="68">
                  <c:v>14962382.724512268</c:v>
                </c:pt>
                <c:pt idx="69">
                  <c:v>13387306.366592558</c:v>
                </c:pt>
                <c:pt idx="70">
                  <c:v>14309360.514825765</c:v>
                </c:pt>
                <c:pt idx="71">
                  <c:v>17516366.038595077</c:v>
                </c:pt>
                <c:pt idx="72">
                  <c:v>20800664.573541004</c:v>
                </c:pt>
                <c:pt idx="73">
                  <c:v>18463464.174234461</c:v>
                </c:pt>
                <c:pt idx="74">
                  <c:v>16093257.482834011</c:v>
                </c:pt>
                <c:pt idx="75">
                  <c:v>14952391.266844418</c:v>
                </c:pt>
                <c:pt idx="76">
                  <c:v>13462150.937164463</c:v>
                </c:pt>
                <c:pt idx="77">
                  <c:v>15007233.737622876</c:v>
                </c:pt>
                <c:pt idx="78">
                  <c:v>14906495.011238772</c:v>
                </c:pt>
                <c:pt idx="79">
                  <c:v>14723667.784637406</c:v>
                </c:pt>
                <c:pt idx="80">
                  <c:v>14507781.692066791</c:v>
                </c:pt>
                <c:pt idx="81">
                  <c:v>13739154.834384391</c:v>
                </c:pt>
                <c:pt idx="82">
                  <c:v>13925057.989590483</c:v>
                </c:pt>
                <c:pt idx="83">
                  <c:v>17095081.797115445</c:v>
                </c:pt>
                <c:pt idx="84">
                  <c:v>20150901.179358572</c:v>
                </c:pt>
                <c:pt idx="85">
                  <c:v>19366442.254729338</c:v>
                </c:pt>
                <c:pt idx="86">
                  <c:v>16469569.647447949</c:v>
                </c:pt>
                <c:pt idx="87">
                  <c:v>15056476.447845658</c:v>
                </c:pt>
                <c:pt idx="88">
                  <c:v>14388103.988481745</c:v>
                </c:pt>
                <c:pt idx="89">
                  <c:v>14273235.280955678</c:v>
                </c:pt>
                <c:pt idx="90">
                  <c:v>15524747.228312932</c:v>
                </c:pt>
                <c:pt idx="91">
                  <c:v>15038650.695984297</c:v>
                </c:pt>
                <c:pt idx="92">
                  <c:v>14889611.906987142</c:v>
                </c:pt>
                <c:pt idx="93">
                  <c:v>13416715.001125284</c:v>
                </c:pt>
                <c:pt idx="94">
                  <c:v>14515678.471035015</c:v>
                </c:pt>
                <c:pt idx="95">
                  <c:v>16658756.67341328</c:v>
                </c:pt>
                <c:pt idx="96">
                  <c:v>19957974.674145237</c:v>
                </c:pt>
                <c:pt idx="97">
                  <c:v>18530983.848891951</c:v>
                </c:pt>
                <c:pt idx="98">
                  <c:v>16179120.277833864</c:v>
                </c:pt>
                <c:pt idx="99">
                  <c:v>14345353.905042</c:v>
                </c:pt>
                <c:pt idx="100">
                  <c:v>13290304.535198111</c:v>
                </c:pt>
                <c:pt idx="101">
                  <c:v>14027627.09731371</c:v>
                </c:pt>
                <c:pt idx="102">
                  <c:v>14276454.052474311</c:v>
                </c:pt>
                <c:pt idx="103">
                  <c:v>13996631.783946861</c:v>
                </c:pt>
                <c:pt idx="104">
                  <c:v>13999232.206198331</c:v>
                </c:pt>
                <c:pt idx="105">
                  <c:v>12770430.496245816</c:v>
                </c:pt>
                <c:pt idx="106">
                  <c:v>13331051.174017206</c:v>
                </c:pt>
                <c:pt idx="107">
                  <c:v>16883857.317627303</c:v>
                </c:pt>
                <c:pt idx="108">
                  <c:v>18961332.348595135</c:v>
                </c:pt>
                <c:pt idx="109">
                  <c:v>18042299.304052874</c:v>
                </c:pt>
                <c:pt idx="110">
                  <c:v>15952476.170773802</c:v>
                </c:pt>
                <c:pt idx="111">
                  <c:v>13412239.735767188</c:v>
                </c:pt>
                <c:pt idx="112">
                  <c:v>12031575.348817255</c:v>
                </c:pt>
                <c:pt idx="113">
                  <c:v>12883218.963021019</c:v>
                </c:pt>
                <c:pt idx="114">
                  <c:v>13251933.363622267</c:v>
                </c:pt>
                <c:pt idx="115">
                  <c:v>13109401.104512163</c:v>
                </c:pt>
                <c:pt idx="116">
                  <c:v>13037804.054065065</c:v>
                </c:pt>
                <c:pt idx="117">
                  <c:v>11848312.249391645</c:v>
                </c:pt>
                <c:pt idx="118">
                  <c:v>12600952.675717406</c:v>
                </c:pt>
                <c:pt idx="119">
                  <c:v>15703116.078800611</c:v>
                </c:pt>
                <c:pt idx="120">
                  <c:v>18369487.732164223</c:v>
                </c:pt>
                <c:pt idx="121">
                  <c:v>17578293.094416693</c:v>
                </c:pt>
                <c:pt idx="122">
                  <c:v>15986263.356575603</c:v>
                </c:pt>
                <c:pt idx="123">
                  <c:v>13298992.260624295</c:v>
                </c:pt>
                <c:pt idx="124">
                  <c:v>12158859.530656423</c:v>
                </c:pt>
                <c:pt idx="125">
                  <c:v>12633462.24326843</c:v>
                </c:pt>
                <c:pt idx="126">
                  <c:v>13337350.855481803</c:v>
                </c:pt>
                <c:pt idx="127">
                  <c:v>13579632.662587915</c:v>
                </c:pt>
                <c:pt idx="128">
                  <c:v>13181061.19856135</c:v>
                </c:pt>
                <c:pt idx="129">
                  <c:v>11384717.179944862</c:v>
                </c:pt>
                <c:pt idx="130">
                  <c:v>12636403.716781549</c:v>
                </c:pt>
                <c:pt idx="131">
                  <c:v>16059945.582725912</c:v>
                </c:pt>
                <c:pt idx="132">
                  <c:v>19050709.871560879</c:v>
                </c:pt>
                <c:pt idx="133">
                  <c:v>17250916.834145851</c:v>
                </c:pt>
                <c:pt idx="134">
                  <c:v>15847900.89578319</c:v>
                </c:pt>
                <c:pt idx="135">
                  <c:v>13370868.84126614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49-4D9C-B000-1CA68B231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0376384"/>
        <c:axId val="2000377216"/>
        <c:extLst>
          <c:ext xmlns:c15="http://schemas.microsoft.com/office/drawing/2012/chart" uri="{02D57815-91ED-43cb-92C2-25804820EDAC}">
            <c15:filteredLineSeries>
              <c15:ser>
                <c:idx val="1"/>
                <c:order val="2"/>
                <c:tx>
                  <c:strRef>
                    <c:extLst>
                      <c:ext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GS no bin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22433689.942000002</c:v>
                      </c:pt>
                      <c:pt idx="13" formatCode="_(* #,##0_);_(* \(#,##0\);_(* &quot;-&quot;??_);_(@_)">
                        <c:v>19667287.563000001</c:v>
                      </c:pt>
                      <c:pt idx="14" formatCode="_(* #,##0_);_(* \(#,##0\);_(* &quot;-&quot;??_);_(@_)">
                        <c:v>18003029.162999999</c:v>
                      </c:pt>
                      <c:pt idx="15" formatCode="_(* #,##0_);_(* \(#,##0\);_(* &quot;-&quot;??_);_(@_)">
                        <c:v>16165050.488</c:v>
                      </c:pt>
                      <c:pt idx="16" formatCode="_(* #,##0_);_(* \(#,##0\);_(* &quot;-&quot;??_);_(@_)">
                        <c:v>15680574.391000001</c:v>
                      </c:pt>
                      <c:pt idx="17" formatCode="_(* #,##0_);_(* \(#,##0\);_(* &quot;-&quot;??_);_(@_)">
                        <c:v>16548900.692</c:v>
                      </c:pt>
                      <c:pt idx="18" formatCode="_(* #,##0_);_(* \(#,##0\);_(* &quot;-&quot;??_);_(@_)">
                        <c:v>17459639.833000001</c:v>
                      </c:pt>
                      <c:pt idx="19" formatCode="_(* #,##0_);_(* \(#,##0\);_(* &quot;-&quot;??_);_(@_)">
                        <c:v>16743034.835000001</c:v>
                      </c:pt>
                      <c:pt idx="20" formatCode="_(* #,##0_);_(* \(#,##0\);_(* &quot;-&quot;??_);_(@_)">
                        <c:v>16292883.243000001</c:v>
                      </c:pt>
                      <c:pt idx="21" formatCode="_(* #,##0_);_(* \(#,##0\);_(* &quot;-&quot;??_);_(@_)">
                        <c:v>14056906.710000001</c:v>
                      </c:pt>
                      <c:pt idx="22" formatCode="_(* #,##0_);_(* \(#,##0\);_(* &quot;-&quot;??_);_(@_)">
                        <c:v>15349008.845000001</c:v>
                      </c:pt>
                      <c:pt idx="23" formatCode="_(* #,##0_);_(* \(#,##0\);_(* &quot;-&quot;??_);_(@_)">
                        <c:v>17543764.103</c:v>
                      </c:pt>
                      <c:pt idx="24" formatCode="_(* #,##0_);_(* \(#,##0\);_(* &quot;-&quot;??_);_(@_)">
                        <c:v>20220418.434999999</c:v>
                      </c:pt>
                      <c:pt idx="25" formatCode="_(* #,##0_);_(* \(#,##0\);_(* &quot;-&quot;??_);_(@_)">
                        <c:v>19576828.026999999</c:v>
                      </c:pt>
                      <c:pt idx="26" formatCode="_(* #,##0_);_(* \(#,##0\);_(* &quot;-&quot;??_);_(@_)">
                        <c:v>18402878.504000001</c:v>
                      </c:pt>
                      <c:pt idx="27" formatCode="_(* #,##0_);_(* \(#,##0\);_(* &quot;-&quot;??_);_(@_)">
                        <c:v>15657323.807</c:v>
                      </c:pt>
                      <c:pt idx="28" formatCode="_(* #,##0_);_(* \(#,##0\);_(* &quot;-&quot;??_);_(@_)">
                        <c:v>13515558.687999999</c:v>
                      </c:pt>
                      <c:pt idx="29" formatCode="_(* #,##0_);_(* \(#,##0\);_(* &quot;-&quot;??_);_(@_)">
                        <c:v>14926067.343</c:v>
                      </c:pt>
                      <c:pt idx="30" formatCode="_(* #,##0_);_(* \(#,##0\);_(* &quot;-&quot;??_);_(@_)">
                        <c:v>15329109.227</c:v>
                      </c:pt>
                      <c:pt idx="31" formatCode="_(* #,##0_);_(* \(#,##0\);_(* &quot;-&quot;??_);_(@_)">
                        <c:v>15447112.068</c:v>
                      </c:pt>
                      <c:pt idx="32" formatCode="_(* #,##0_);_(* \(#,##0\);_(* &quot;-&quot;??_);_(@_)">
                        <c:v>15545745.486</c:v>
                      </c:pt>
                      <c:pt idx="33" formatCode="_(* #,##0_);_(* \(#,##0\);_(* &quot;-&quot;??_);_(@_)">
                        <c:v>13968176.686000001</c:v>
                      </c:pt>
                      <c:pt idx="34" formatCode="_(* #,##0_);_(* \(#,##0\);_(* &quot;-&quot;??_);_(@_)">
                        <c:v>14690665.794</c:v>
                      </c:pt>
                      <c:pt idx="35" formatCode="_(* #,##0_);_(* \(#,##0\);_(* &quot;-&quot;??_);_(@_)">
                        <c:v>19131770.874000002</c:v>
                      </c:pt>
                      <c:pt idx="36" formatCode="_(* #,##0_);_(* \(#,##0\);_(* &quot;-&quot;??_);_(@_)">
                        <c:v>24130842.331</c:v>
                      </c:pt>
                      <c:pt idx="37" formatCode="_(* #,##0_);_(* \(#,##0\);_(* &quot;-&quot;??_);_(@_)">
                        <c:v>22460984.394000001</c:v>
                      </c:pt>
                      <c:pt idx="38" formatCode="_(* #,##0_);_(* \(#,##0\);_(* &quot;-&quot;??_);_(@_)">
                        <c:v>18562966.638</c:v>
                      </c:pt>
                      <c:pt idx="39" formatCode="_(* #,##0_);_(* \(#,##0\);_(* &quot;-&quot;??_);_(@_)">
                        <c:v>15691949.909</c:v>
                      </c:pt>
                      <c:pt idx="40" formatCode="_(* #,##0_);_(* \(#,##0\);_(* &quot;-&quot;??_);_(@_)">
                        <c:v>14916572.282</c:v>
                      </c:pt>
                      <c:pt idx="41" formatCode="_(* #,##0_);_(* \(#,##0\);_(* &quot;-&quot;??_);_(@_)">
                        <c:v>15713517.286</c:v>
                      </c:pt>
                      <c:pt idx="42" formatCode="_(* #,##0_);_(* \(#,##0\);_(* &quot;-&quot;??_);_(@_)">
                        <c:v>16098522.679</c:v>
                      </c:pt>
                      <c:pt idx="43" formatCode="_(* #,##0_);_(* \(#,##0\);_(* &quot;-&quot;??_);_(@_)">
                        <c:v>15023751.033</c:v>
                      </c:pt>
                      <c:pt idx="44" formatCode="_(* #,##0_);_(* \(#,##0\);_(* &quot;-&quot;??_);_(@_)">
                        <c:v>15894564.75</c:v>
                      </c:pt>
                      <c:pt idx="45" formatCode="_(* #,##0_);_(* \(#,##0\);_(* &quot;-&quot;??_);_(@_)">
                        <c:v>14272601.589</c:v>
                      </c:pt>
                      <c:pt idx="46" formatCode="_(* #,##0_);_(* \(#,##0\);_(* &quot;-&quot;??_);_(@_)">
                        <c:v>15614522.484999999</c:v>
                      </c:pt>
                      <c:pt idx="47" formatCode="_(* #,##0_);_(* \(#,##0\);_(* &quot;-&quot;??_);_(@_)">
                        <c:v>18947548.434999999</c:v>
                      </c:pt>
                      <c:pt idx="48" formatCode="_(* #,##0_);_(* \(#,##0\);_(* &quot;-&quot;??_);_(@_)">
                        <c:v>20416324.999000002</c:v>
                      </c:pt>
                      <c:pt idx="49" formatCode="_(* #,##0_);_(* \(#,##0\);_(* &quot;-&quot;??_);_(@_)">
                        <c:v>20881941.807</c:v>
                      </c:pt>
                      <c:pt idx="50" formatCode="_(* #,##0_);_(* \(#,##0\);_(* &quot;-&quot;??_);_(@_)">
                        <c:v>19711338.66</c:v>
                      </c:pt>
                      <c:pt idx="51" formatCode="_(* #,##0_);_(* \(#,##0\);_(* &quot;-&quot;??_);_(@_)">
                        <c:v>15120201.325999999</c:v>
                      </c:pt>
                      <c:pt idx="52" formatCode="_(* #,##0_);_(* \(#,##0\);_(* &quot;-&quot;??_);_(@_)">
                        <c:v>13350818.810000001</c:v>
                      </c:pt>
                      <c:pt idx="53" formatCode="_(* #,##0_);_(* \(#,##0\);_(* &quot;-&quot;??_);_(@_)">
                        <c:v>15625829.916999999</c:v>
                      </c:pt>
                      <c:pt idx="54" formatCode="_(* #,##0_);_(* \(#,##0\);_(* &quot;-&quot;??_);_(@_)">
                        <c:v>15342615.377</c:v>
                      </c:pt>
                      <c:pt idx="55" formatCode="_(* #,##0_);_(* \(#,##0\);_(* &quot;-&quot;??_);_(@_)">
                        <c:v>15639562.551999999</c:v>
                      </c:pt>
                      <c:pt idx="56" formatCode="_(* #,##0_);_(* \(#,##0\);_(* &quot;-&quot;??_);_(@_)">
                        <c:v>15647164.577</c:v>
                      </c:pt>
                      <c:pt idx="57" formatCode="_(* #,##0_);_(* \(#,##0\);_(* &quot;-&quot;??_);_(@_)">
                        <c:v>13667111.082</c:v>
                      </c:pt>
                      <c:pt idx="58" formatCode="_(* #,##0_);_(* \(#,##0\);_(* &quot;-&quot;??_);_(@_)">
                        <c:v>14157461.669</c:v>
                      </c:pt>
                      <c:pt idx="59" formatCode="_(* #,##0_);_(* \(#,##0\);_(* &quot;-&quot;??_);_(@_)">
                        <c:v>16570600.051999999</c:v>
                      </c:pt>
                      <c:pt idx="60" formatCode="_(* #,##0_);_(* \(#,##0\);_(* &quot;-&quot;??_);_(@_)">
                        <c:v>19445321.300000001</c:v>
                      </c:pt>
                      <c:pt idx="61" formatCode="_(* #,##0_);_(* \(#,##0\);_(* &quot;-&quot;??_);_(@_)">
                        <c:v>19612431.079</c:v>
                      </c:pt>
                      <c:pt idx="62" formatCode="_(* #,##0_);_(* \(#,##0\);_(* &quot;-&quot;??_);_(@_)">
                        <c:v>16426117.184</c:v>
                      </c:pt>
                      <c:pt idx="63" formatCode="_(* #,##0_);_(* \(#,##0\);_(* &quot;-&quot;??_);_(@_)">
                        <c:v>14531824.75</c:v>
                      </c:pt>
                      <c:pt idx="64" formatCode="_(* #,##0_);_(* \(#,##0\);_(* &quot;-&quot;??_);_(@_)">
                        <c:v>13333552.653999999</c:v>
                      </c:pt>
                      <c:pt idx="65" formatCode="_(* #,##0_);_(* \(#,##0\);_(* &quot;-&quot;??_);_(@_)">
                        <c:v>14758601.964</c:v>
                      </c:pt>
                      <c:pt idx="66" formatCode="_(* #,##0_);_(* \(#,##0\);_(* &quot;-&quot;??_);_(@_)">
                        <c:v>15752862.994000001</c:v>
                      </c:pt>
                      <c:pt idx="67" formatCode="_(* #,##0_);_(* \(#,##0\);_(* &quot;-&quot;??_);_(@_)">
                        <c:v>15898377.825999999</c:v>
                      </c:pt>
                      <c:pt idx="68" formatCode="_(* #,##0_);_(* \(#,##0\);_(* &quot;-&quot;??_);_(@_)">
                        <c:v>15539451.380000001</c:v>
                      </c:pt>
                      <c:pt idx="69" formatCode="_(* #,##0_);_(* \(#,##0\);_(* &quot;-&quot;??_);_(@_)">
                        <c:v>13353401.141000001</c:v>
                      </c:pt>
                      <c:pt idx="70" formatCode="_(* #,##0_);_(* \(#,##0\);_(* &quot;-&quot;??_);_(@_)">
                        <c:v>13766414.802999999</c:v>
                      </c:pt>
                      <c:pt idx="71" formatCode="_(* #,##0_);_(* \(#,##0\);_(* &quot;-&quot;??_);_(@_)">
                        <c:v>17163826.283</c:v>
                      </c:pt>
                      <c:pt idx="72" formatCode="_(* #,##0_);_(* \(#,##0\);_(* &quot;-&quot;??_);_(@_)">
                        <c:v>18658170.557999998</c:v>
                      </c:pt>
                      <c:pt idx="73" formatCode="_(* #,##0_);_(* \(#,##0\);_(* &quot;-&quot;??_);_(@_)">
                        <c:v>16503001.783</c:v>
                      </c:pt>
                      <c:pt idx="74" formatCode="_(* #,##0_);_(* \(#,##0\);_(* &quot;-&quot;??_);_(@_)">
                        <c:v>16093970.256999999</c:v>
                      </c:pt>
                      <c:pt idx="75" formatCode="_(* #,##0_);_(* \(#,##0\);_(* &quot;-&quot;??_);_(@_)">
                        <c:v>14691719.517000001</c:v>
                      </c:pt>
                      <c:pt idx="76" formatCode="_(* #,##0_);_(* \(#,##0\);_(* &quot;-&quot;??_);_(@_)">
                        <c:v>13850614.700999999</c:v>
                      </c:pt>
                      <c:pt idx="77" formatCode="_(* #,##0_);_(* \(#,##0\);_(* &quot;-&quot;??_);_(@_)">
                        <c:v>14614132.193</c:v>
                      </c:pt>
                      <c:pt idx="78" formatCode="_(* #,##0_);_(* \(#,##0\);_(* &quot;-&quot;??_);_(@_)">
                        <c:v>15192768.77</c:v>
                      </c:pt>
                      <c:pt idx="79" formatCode="_(* #,##0_);_(* \(#,##0\);_(* &quot;-&quot;??_);_(@_)">
                        <c:v>14685704.104</c:v>
                      </c:pt>
                      <c:pt idx="80" formatCode="_(* #,##0_);_(* \(#,##0\);_(* &quot;-&quot;??_);_(@_)">
                        <c:v>14266603.386</c:v>
                      </c:pt>
                      <c:pt idx="81" formatCode="_(* #,##0_);_(* \(#,##0\);_(* &quot;-&quot;??_);_(@_)">
                        <c:v>14024270.158</c:v>
                      </c:pt>
                      <c:pt idx="82" formatCode="_(* #,##0_);_(* \(#,##0\);_(* &quot;-&quot;??_);_(@_)">
                        <c:v>13664837.259</c:v>
                      </c:pt>
                      <c:pt idx="83" formatCode="_(* #,##0_);_(* \(#,##0\);_(* &quot;-&quot;??_);_(@_)">
                        <c:v>16804894.984000001</c:v>
                      </c:pt>
                      <c:pt idx="84" formatCode="_(* #,##0_);_(* \(#,##0\);_(* &quot;-&quot;??_);_(@_)">
                        <c:v>21853143.431000002</c:v>
                      </c:pt>
                      <c:pt idx="85" formatCode="_(* #,##0_);_(* \(#,##0\);_(* &quot;-&quot;??_);_(@_)">
                        <c:v>17772362.664000001</c:v>
                      </c:pt>
                      <c:pt idx="86" formatCode="_(* #,##0_);_(* \(#,##0\);_(* &quot;-&quot;??_);_(@_)">
                        <c:v>15552869.323000001</c:v>
                      </c:pt>
                      <c:pt idx="87" formatCode="_(* #,##0_);_(* \(#,##0\);_(* &quot;-&quot;??_);_(@_)">
                        <c:v>15100085.23</c:v>
                      </c:pt>
                      <c:pt idx="88" formatCode="_(* #,##0_);_(* \(#,##0\);_(* &quot;-&quot;??_);_(@_)">
                        <c:v>13850449.595000001</c:v>
                      </c:pt>
                      <c:pt idx="89" formatCode="_(* #,##0_);_(* \(#,##0\);_(* &quot;-&quot;??_);_(@_)">
                        <c:v>14708550.954</c:v>
                      </c:pt>
                      <c:pt idx="90" formatCode="_(* #,##0_);_(* \(#,##0\);_(* &quot;-&quot;??_);_(@_)">
                        <c:v>15507347.833000001</c:v>
                      </c:pt>
                      <c:pt idx="91" formatCode="_(* #,##0_);_(* \(#,##0\);_(* &quot;-&quot;??_);_(@_)">
                        <c:v>14916122.114</c:v>
                      </c:pt>
                      <c:pt idx="92" formatCode="_(* #,##0_);_(* \(#,##0\);_(* &quot;-&quot;??_);_(@_)">
                        <c:v>15151173.163000001</c:v>
                      </c:pt>
                      <c:pt idx="93" formatCode="_(* #,##0_);_(* \(#,##0\);_(* &quot;-&quot;??_);_(@_)">
                        <c:v>14452433.955</c:v>
                      </c:pt>
                      <c:pt idx="94" formatCode="_(* #,##0_);_(* \(#,##0\);_(* &quot;-&quot;??_);_(@_)">
                        <c:v>14120960.166999999</c:v>
                      </c:pt>
                      <c:pt idx="95" formatCode="_(* #,##0_);_(* \(#,##0\);_(* &quot;-&quot;??_);_(@_)">
                        <c:v>17581750.537999999</c:v>
                      </c:pt>
                      <c:pt idx="96" formatCode="_(* #,##0_);_(* \(#,##0\);_(* &quot;-&quot;??_);_(@_)">
                        <c:v>17501161.081</c:v>
                      </c:pt>
                      <c:pt idx="97" formatCode="_(* #,##0_);_(* \(#,##0\);_(* &quot;-&quot;??_);_(@_)">
                        <c:v>17241486.397999998</c:v>
                      </c:pt>
                      <c:pt idx="98" formatCode="_(* #,##0_);_(* \(#,##0\);_(* &quot;-&quot;??_);_(@_)">
                        <c:v>15489225.696</c:v>
                      </c:pt>
                      <c:pt idx="99" formatCode="_(* #,##0_);_(* \(#,##0\);_(* &quot;-&quot;??_);_(@_)">
                        <c:v>13891315.213</c:v>
                      </c:pt>
                      <c:pt idx="100" formatCode="_(* #,##0_);_(* \(#,##0\);_(* &quot;-&quot;??_);_(@_)">
                        <c:v>13715275.114</c:v>
                      </c:pt>
                      <c:pt idx="101" formatCode="_(* #,##0_);_(* \(#,##0\);_(* &quot;-&quot;??_);_(@_)">
                        <c:v>13833396.596999999</c:v>
                      </c:pt>
                      <c:pt idx="102" formatCode="_(* #,##0_);_(* \(#,##0\);_(* &quot;-&quot;??_);_(@_)">
                        <c:v>14701492.702</c:v>
                      </c:pt>
                      <c:pt idx="103" formatCode="_(* #,##0_);_(* \(#,##0\);_(* &quot;-&quot;??_);_(@_)">
                        <c:v>14336261.449999999</c:v>
                      </c:pt>
                      <c:pt idx="104" formatCode="_(* #,##0_);_(* \(#,##0\);_(* &quot;-&quot;??_);_(@_)">
                        <c:v>14676593.293</c:v>
                      </c:pt>
                      <c:pt idx="105" formatCode="_(* #,##0_);_(* \(#,##0\);_(* &quot;-&quot;??_);_(@_)">
                        <c:v>13772015.189999999</c:v>
                      </c:pt>
                      <c:pt idx="106" formatCode="_(* #,##0_);_(* \(#,##0\);_(* &quot;-&quot;??_);_(@_)">
                        <c:v>13637845.454</c:v>
                      </c:pt>
                      <c:pt idx="107" formatCode="_(* #,##0_);_(* \(#,##0\);_(* &quot;-&quot;??_);_(@_)">
                        <c:v>16304548.684</c:v>
                      </c:pt>
                      <c:pt idx="108" formatCode="_(* #,##0_);_(* \(#,##0\);_(* &quot;-&quot;??_);_(@_)">
                        <c:v>16424453.102</c:v>
                      </c:pt>
                      <c:pt idx="109" formatCode="_(* #,##0_);_(* \(#,##0\);_(* &quot;-&quot;??_);_(@_)">
                        <c:v>15901207.523</c:v>
                      </c:pt>
                      <c:pt idx="110" formatCode="_(* #,##0_);_(* \(#,##0\);_(* &quot;-&quot;??_);_(@_)">
                        <c:v>15317768.861</c:v>
                      </c:pt>
                      <c:pt idx="111" formatCode="_(* #,##0_);_(* \(#,##0\);_(* &quot;-&quot;??_);_(@_)">
                        <c:v>13664585.935000001</c:v>
                      </c:pt>
                      <c:pt idx="112" formatCode="_(* #,##0_);_(* \(#,##0\);_(* &quot;-&quot;??_);_(@_)">
                        <c:v>12491696.128</c:v>
                      </c:pt>
                      <c:pt idx="113" formatCode="_(* #,##0_);_(* \(#,##0\);_(* &quot;-&quot;??_);_(@_)">
                        <c:v>13364165.471000001</c:v>
                      </c:pt>
                      <c:pt idx="114" formatCode="_(* #,##0_);_(* \(#,##0\);_(* &quot;-&quot;??_);_(@_)">
                        <c:v>14115323.716</c:v>
                      </c:pt>
                      <c:pt idx="115" formatCode="_(* #,##0_);_(* \(#,##0\);_(* &quot;-&quot;??_);_(@_)">
                        <c:v>14039445.175000001</c:v>
                      </c:pt>
                      <c:pt idx="116" formatCode="_(* #,##0_);_(* \(#,##0\);_(* &quot;-&quot;??_);_(@_)">
                        <c:v>13846240.58</c:v>
                      </c:pt>
                      <c:pt idx="117" formatCode="_(* #,##0_);_(* \(#,##0\);_(* &quot;-&quot;??_);_(@_)">
                        <c:v>12617612.206</c:v>
                      </c:pt>
                      <c:pt idx="118" formatCode="_(* #,##0_);_(* \(#,##0\);_(* &quot;-&quot;??_);_(@_)">
                        <c:v>12872628.15</c:v>
                      </c:pt>
                      <c:pt idx="119" formatCode="_(* #,##0_);_(* \(#,##0\);_(* &quot;-&quot;??_);_(@_)">
                        <c:v>16061894.853</c:v>
                      </c:pt>
                      <c:pt idx="120" formatCode="_(* #,##0_);_(* \(#,##0\);_(* &quot;-&quot;??_);_(@_)">
                        <c:v>17616881.82</c:v>
                      </c:pt>
                      <c:pt idx="121" formatCode="_(* #,##0_);_(* \(#,##0\);_(* &quot;-&quot;??_);_(@_)">
                        <c:v>16815524.761</c:v>
                      </c:pt>
                      <c:pt idx="122" formatCode="_(* #,##0_);_(* \(#,##0\);_(* &quot;-&quot;??_);_(@_)">
                        <c:v>14885249.714</c:v>
                      </c:pt>
                      <c:pt idx="123" formatCode="_(* #,##0_);_(* \(#,##0\);_(* &quot;-&quot;??_);_(@_)">
                        <c:v>13495882.823999999</c:v>
                      </c:pt>
                      <c:pt idx="124" formatCode="_(* #,##0_);_(* \(#,##0\);_(* &quot;-&quot;??_);_(@_)">
                        <c:v>12021830.637</c:v>
                      </c:pt>
                      <c:pt idx="125" formatCode="_(* #,##0_);_(* \(#,##0\);_(* &quot;-&quot;??_);_(@_)">
                        <c:v>13352277.583000001</c:v>
                      </c:pt>
                      <c:pt idx="126" formatCode="_(* #,##0_);_(* \(#,##0\);_(* &quot;-&quot;??_);_(@_)">
                        <c:v>13824154.869000001</c:v>
                      </c:pt>
                      <c:pt idx="127" formatCode="_(* #,##0_);_(* \(#,##0\);_(* &quot;-&quot;??_);_(@_)">
                        <c:v>14036753.842</c:v>
                      </c:pt>
                      <c:pt idx="128" formatCode="_(* #,##0_);_(* \(#,##0\);_(* &quot;-&quot;??_);_(@_)">
                        <c:v>13757315.142000001</c:v>
                      </c:pt>
                      <c:pt idx="129" formatCode="_(* #,##0_);_(* \(#,##0\);_(* &quot;-&quot;??_);_(@_)">
                        <c:v>12215099.282</c:v>
                      </c:pt>
                      <c:pt idx="130" formatCode="_(* #,##0_);_(* \(#,##0\);_(* &quot;-&quot;??_);_(@_)">
                        <c:v>12920386.123</c:v>
                      </c:pt>
                      <c:pt idx="131" formatCode="_(* #,##0_);_(* \(#,##0\);_(* &quot;-&quot;??_);_(@_)">
                        <c:v>15565649.193</c:v>
                      </c:pt>
                      <c:pt idx="132" formatCode="_(* #,##0_);_(* \(#,##0\);_(* &quot;-&quot;??_);_(@_)">
                        <c:v>17602144.629000001</c:v>
                      </c:pt>
                      <c:pt idx="133" formatCode="_(* #,##0_);_(* \(#,##0\);_(* &quot;-&quot;??_);_(@_)">
                        <c:v>17031397.758000001</c:v>
                      </c:pt>
                      <c:pt idx="134" formatCode="_(* #,##0_);_(* \(#,##0\);_(* &quot;-&quot;??_);_(@_)">
                        <c:v>14738743.942</c:v>
                      </c:pt>
                      <c:pt idx="135" formatCode="_(* #,##0_);_(* \(#,##0\);_(* &quot;-&quot;??_);_(@_)">
                        <c:v>13571731.527000001</c:v>
                      </c:pt>
                      <c:pt idx="136" formatCode="_(* #,##0_);_(* \(#,##0\);_(* &quot;-&quot;??_);_(@_)">
                        <c:v>12090991.922</c:v>
                      </c:pt>
                      <c:pt idx="137" formatCode="_(* #,##0_);_(* \(#,##0\);_(* &quot;-&quot;??_);_(@_)">
                        <c:v>13084534.654999999</c:v>
                      </c:pt>
                      <c:pt idx="138" formatCode="_(* #,##0_);_(* \(#,##0\);_(* &quot;-&quot;??_);_(@_)">
                        <c:v>13644187.890000001</c:v>
                      </c:pt>
                      <c:pt idx="139" formatCode="_(* #,##0_);_(* \(#,##0\);_(* &quot;-&quot;??_);_(@_)">
                        <c:v>13463491.216</c:v>
                      </c:pt>
                      <c:pt idx="140" formatCode="_(* #,##0_);_(* \(#,##0\);_(* &quot;-&quot;??_);_(@_)">
                        <c:v>13583641.505000001</c:v>
                      </c:pt>
                      <c:pt idx="141" formatCode="_(* #,##0_);_(* \(#,##0\);_(* &quot;-&quot;??_);_(@_)">
                        <c:v>11823854.295</c:v>
                      </c:pt>
                      <c:pt idx="142" formatCode="_(* #,##0_);_(* \(#,##0\);_(* &quot;-&quot;??_);_(@_)">
                        <c:v>12761118.645</c:v>
                      </c:pt>
                      <c:pt idx="143" formatCode="_(* #,##0_);_(* \(#,##0\);_(* &quot;-&quot;??_);_(@_)">
                        <c:v>15803938.976</c:v>
                      </c:pt>
                      <c:pt idx="144" formatCode="_(* #,##0_);_(* \(#,##0\);_(* &quot;-&quot;??_);_(@_)">
                        <c:v>17410883.936000001</c:v>
                      </c:pt>
                      <c:pt idx="145" formatCode="_(* #,##0_);_(* \(#,##0\);_(* &quot;-&quot;??_);_(@_)">
                        <c:v>16854904.923999999</c:v>
                      </c:pt>
                      <c:pt idx="146" formatCode="_(* #,##0_);_(* \(#,##0\);_(* &quot;-&quot;??_);_(@_)">
                        <c:v>14597576.032</c:v>
                      </c:pt>
                      <c:pt idx="147" formatCode="_(* #,##0_);_(* \(#,##0\);_(* &quot;-&quot;??_);_(@_)">
                        <c:v>13439380.421</c:v>
                      </c:pt>
                      <c:pt idx="148" formatCode="_(* #,##0_);_(* \(#,##0\);_(* &quot;-&quot;??_);_(@_)">
                        <c:v>11970805.941</c:v>
                      </c:pt>
                      <c:pt idx="149" formatCode="_(* #,##0_);_(* \(#,##0\);_(* &quot;-&quot;??_);_(@_)">
                        <c:v>12958719.210999999</c:v>
                      </c:pt>
                      <c:pt idx="150" formatCode="_(* #,##0_);_(* \(#,##0\);_(* &quot;-&quot;??_);_(@_)">
                        <c:v>13516009.199999999</c:v>
                      </c:pt>
                      <c:pt idx="151" formatCode="_(* #,##0_);_(* \(#,##0\);_(* &quot;-&quot;??_);_(@_)">
                        <c:v>13342196.189999999</c:v>
                      </c:pt>
                      <c:pt idx="152" formatCode="_(* #,##0_);_(* \(#,##0\);_(* &quot;-&quot;??_);_(@_)">
                        <c:v>13458817.01</c:v>
                      </c:pt>
                      <c:pt idx="153" formatCode="_(* #,##0_);_(* \(#,##0\);_(* &quot;-&quot;??_);_(@_)">
                        <c:v>11714326.426999999</c:v>
                      </c:pt>
                      <c:pt idx="154" formatCode="_(* #,##0_);_(* \(#,##0\);_(* &quot;-&quot;??_);_(@_)">
                        <c:v>12645396.891000001</c:v>
                      </c:pt>
                      <c:pt idx="155" formatCode="_(* #,##0_);_(* \(#,##0\);_(* &quot;-&quot;??_);_(@_)">
                        <c:v>15661903.214</c:v>
                      </c:pt>
                      <c:pt idx="156" formatCode="_(* #,##0_);_(* \(#,##0\);_(* &quot;-&quot;??_);_(@_)">
                        <c:v>17248584.331999999</c:v>
                      </c:pt>
                      <c:pt idx="157" formatCode="_(* #,##0_);_(* \(#,##0\);_(* &quot;-&quot;??_);_(@_)">
                        <c:v>16745349.960999999</c:v>
                      </c:pt>
                      <c:pt idx="158" formatCode="_(* #,##0_);_(* \(#,##0\);_(* &quot;-&quot;??_);_(@_)">
                        <c:v>14849077.719000001</c:v>
                      </c:pt>
                      <c:pt idx="159" formatCode="_(* #,##0_);_(* \(#,##0\);_(* &quot;-&quot;??_);_(@_)">
                        <c:v>13333992.169</c:v>
                      </c:pt>
                      <c:pt idx="160" formatCode="_(* #,##0_);_(* \(#,##0\);_(* &quot;-&quot;??_);_(@_)">
                        <c:v>11876016.163000001</c:v>
                      </c:pt>
                      <c:pt idx="161" formatCode="_(* #,##0_);_(* \(#,##0\);_(* &quot;-&quot;??_);_(@_)">
                        <c:v>12859498.32</c:v>
                      </c:pt>
                      <c:pt idx="162" formatCode="_(* #,##0_);_(* \(#,##0\);_(* &quot;-&quot;??_);_(@_)">
                        <c:v>13414825.831</c:v>
                      </c:pt>
                      <c:pt idx="163" formatCode="_(* #,##0_);_(* \(#,##0\);_(* &quot;-&quot;??_);_(@_)">
                        <c:v>13246037.361</c:v>
                      </c:pt>
                      <c:pt idx="164" formatCode="_(* #,##0_);_(* \(#,##0\);_(* &quot;-&quot;??_);_(@_)">
                        <c:v>13359064.205</c:v>
                      </c:pt>
                      <c:pt idx="165" formatCode="_(* #,##0_);_(* \(#,##0\);_(* &quot;-&quot;??_);_(@_)">
                        <c:v>11625892.834000001</c:v>
                      </c:pt>
                      <c:pt idx="166" formatCode="_(* #,##0_);_(* \(#,##0\);_(* &quot;-&quot;??_);_(@_)">
                        <c:v>12549790.327</c:v>
                      </c:pt>
                      <c:pt idx="167" formatCode="_(* #,##0_);_(* \(#,##0\);_(* &quot;-&quot;??_);_(@_)">
                        <c:v>15538622.536</c:v>
                      </c:pt>
                      <c:pt idx="168" formatCode="_(* #,##0_);_(* \(#,##0\);_(* &quot;-&quot;??_);_(@_)">
                        <c:v>17089088.171999998</c:v>
                      </c:pt>
                      <c:pt idx="169" formatCode="_(* #,##0_);_(* \(#,##0\);_(* &quot;-&quot;??_);_(@_)">
                        <c:v>16553328.004000001</c:v>
                      </c:pt>
                      <c:pt idx="170" formatCode="_(* #,##0_);_(* \(#,##0\);_(* &quot;-&quot;??_);_(@_)">
                        <c:v>14367057.620999999</c:v>
                      </c:pt>
                      <c:pt idx="171" formatCode="_(* #,##0_);_(* \(#,##0\);_(* &quot;-&quot;??_);_(@_)">
                        <c:v>13233471.505000001</c:v>
                      </c:pt>
                      <c:pt idx="172" formatCode="_(* #,##0_);_(* \(#,##0\);_(* &quot;-&quot;??_);_(@_)">
                        <c:v>11784922.457</c:v>
                      </c:pt>
                      <c:pt idx="173" formatCode="_(* #,##0_);_(* \(#,##0\);_(* &quot;-&quot;??_);_(@_)">
                        <c:v>12762308.432</c:v>
                      </c:pt>
                      <c:pt idx="174" formatCode="_(* #,##0_);_(* \(#,##0\);_(* &quot;-&quot;??_);_(@_)">
                        <c:v>13313407.829</c:v>
                      </c:pt>
                      <c:pt idx="175" formatCode="_(* #,##0_);_(* \(#,##0\);_(* &quot;-&quot;??_);_(@_)">
                        <c:v>13146731.038000001</c:v>
                      </c:pt>
                      <c:pt idx="176" formatCode="_(* #,##0_);_(* \(#,##0\);_(* &quot;-&quot;??_);_(@_)">
                        <c:v>13252465.763</c:v>
                      </c:pt>
                      <c:pt idx="177" formatCode="_(* #,##0_);_(* \(#,##0\);_(* &quot;-&quot;??_);_(@_)">
                        <c:v>11528172.1</c:v>
                      </c:pt>
                      <c:pt idx="178" formatCode="_(* #,##0_);_(* \(#,##0\);_(* &quot;-&quot;??_);_(@_)">
                        <c:v>12439707.469000001</c:v>
                      </c:pt>
                      <c:pt idx="179" formatCode="_(* #,##0_);_(* \(#,##0\);_(* &quot;-&quot;??_);_(@_)">
                        <c:v>15388431.145</c:v>
                      </c:pt>
                      <c:pt idx="180" formatCode="_(* #,##0_);_(* \(#,##0\);_(* &quot;-&quot;??_);_(@_)">
                        <c:v>16878105.199000001</c:v>
                      </c:pt>
                      <c:pt idx="181" formatCode="_(* #,##0_);_(* \(#,##0\);_(* &quot;-&quot;??_);_(@_)">
                        <c:v>16358211.970000001</c:v>
                      </c:pt>
                      <c:pt idx="182" formatCode="_(* #,##0_);_(* \(#,##0\);_(* &quot;-&quot;??_);_(@_)">
                        <c:v>14218589.718</c:v>
                      </c:pt>
                      <c:pt idx="183" formatCode="_(* #,##0_);_(* \(#,##0\);_(* &quot;-&quot;??_);_(@_)">
                        <c:v>13101651.507999999</c:v>
                      </c:pt>
                      <c:pt idx="184" formatCode="_(* #,##0_);_(* \(#,##0\);_(* &quot;-&quot;??_);_(@_)">
                        <c:v>11667297.449999999</c:v>
                      </c:pt>
                      <c:pt idx="185" formatCode="_(* #,##0_);_(* \(#,##0\);_(* &quot;-&quot;??_);_(@_)">
                        <c:v>12639342.35</c:v>
                      </c:pt>
                      <c:pt idx="186" formatCode="_(* #,##0_);_(* \(#,##0\);_(* &quot;-&quot;??_);_(@_)">
                        <c:v>13188229.073000001</c:v>
                      </c:pt>
                      <c:pt idx="187" formatCode="_(* #,##0_);_(* \(#,##0\);_(* &quot;-&quot;??_);_(@_)">
                        <c:v>13028202.834000001</c:v>
                      </c:pt>
                      <c:pt idx="188" formatCode="_(* #,##0_);_(* \(#,##0\);_(* &quot;-&quot;??_);_(@_)">
                        <c:v>13130174.118000001</c:v>
                      </c:pt>
                      <c:pt idx="189" formatCode="_(* #,##0_);_(* \(#,##0\);_(* &quot;-&quot;??_);_(@_)">
                        <c:v>11420401.182</c:v>
                      </c:pt>
                      <c:pt idx="190" formatCode="_(* #,##0_);_(* \(#,##0\);_(* &quot;-&quot;??_);_(@_)">
                        <c:v>12322786.072000001</c:v>
                      </c:pt>
                      <c:pt idx="191" formatCode="_(* #,##0_);_(* \(#,##0\);_(* &quot;-&quot;??_);_(@_)">
                        <c:v>15234844.431</c:v>
                      </c:pt>
                      <c:pt idx="192" formatCode="_(* #,##0_);_(* \(#,##0\);_(* &quot;-&quot;??_);_(@_)">
                        <c:v>16699831.382999999</c:v>
                      </c:pt>
                      <c:pt idx="193" formatCode="_(* #,##0_);_(* \(#,##0\);_(* &quot;-&quot;??_);_(@_)">
                        <c:v>16191401.456</c:v>
                      </c:pt>
                      <c:pt idx="194" formatCode="_(* #,##0_);_(* \(#,##0\);_(* &quot;-&quot;??_);_(@_)">
                        <c:v>14094351.749</c:v>
                      </c:pt>
                      <c:pt idx="195" formatCode="_(* #,##0_);_(* \(#,##0\);_(* &quot;-&quot;??_);_(@_)">
                        <c:v>12993972.091</c:v>
                      </c:pt>
                      <c:pt idx="196" formatCode="_(* #,##0_);_(* \(#,##0\);_(* &quot;-&quot;??_);_(@_)">
                        <c:v>11570923.112</c:v>
                      </c:pt>
                      <c:pt idx="197" formatCode="_(* #,##0_);_(* \(#,##0\);_(* &quot;-&quot;??_);_(@_)">
                        <c:v>12536849.460999999</c:v>
                      </c:pt>
                      <c:pt idx="198" formatCode="_(* #,##0_);_(* \(#,##0\);_(* &quot;-&quot;??_);_(@_)">
                        <c:v>13081895.550000001</c:v>
                      </c:pt>
                      <c:pt idx="199" formatCode="_(* #,##0_);_(* \(#,##0\);_(* &quot;-&quot;??_);_(@_)">
                        <c:v>12925672.541999999</c:v>
                      </c:pt>
                      <c:pt idx="200" formatCode="_(* #,##0_);_(* \(#,##0\);_(* &quot;-&quot;??_);_(@_)">
                        <c:v>13022782.741</c:v>
                      </c:pt>
                      <c:pt idx="201" formatCode="_(* #,##0_);_(* \(#,##0\);_(* &quot;-&quot;??_);_(@_)">
                        <c:v>11324653.107000001</c:v>
                      </c:pt>
                      <c:pt idx="202" formatCode="_(* #,##0_);_(* \(#,##0\);_(* &quot;-&quot;??_);_(@_)">
                        <c:v>12216330.141000001</c:v>
                      </c:pt>
                      <c:pt idx="203" formatCode="_(* #,##0_);_(* \(#,##0\);_(* &quot;-&quot;??_);_(@_)">
                        <c:v>15089070.158</c:v>
                      </c:pt>
                      <c:pt idx="204" formatCode="_(* #,##0_);_(* \(#,##0\);_(* &quot;-&quot;??_);_(@_)">
                        <c:v>16521237.83</c:v>
                      </c:pt>
                      <c:pt idx="205" formatCode="_(* #,##0_);_(* \(#,##0\);_(* &quot;-&quot;??_);_(@_)">
                        <c:v>16062799.029999999</c:v>
                      </c:pt>
                      <c:pt idx="206" formatCode="_(* #,##0_);_(* \(#,##0\);_(* &quot;-&quot;??_);_(@_)">
                        <c:v>14319255.300000001</c:v>
                      </c:pt>
                      <c:pt idx="207" formatCode="_(* #,##0_);_(* \(#,##0\);_(* &quot;-&quot;??_);_(@_)">
                        <c:v>12882550.706</c:v>
                      </c:pt>
                      <c:pt idx="208" formatCode="_(* #,##0_);_(* \(#,##0\);_(* &quot;-&quot;??_);_(@_)">
                        <c:v>11470335.697000001</c:v>
                      </c:pt>
                      <c:pt idx="209" formatCode="_(* #,##0_);_(* \(#,##0\);_(* &quot;-&quot;??_);_(@_)">
                        <c:v>12429327.694</c:v>
                      </c:pt>
                      <c:pt idx="210" formatCode="_(* #,##0_);_(* \(#,##0\);_(* &quot;-&quot;??_);_(@_)">
                        <c:v>12969752.247</c:v>
                      </c:pt>
                      <c:pt idx="211" formatCode="_(* #,##0_);_(* \(#,##0\);_(* &quot;-&quot;??_);_(@_)">
                        <c:v>12817022.960000001</c:v>
                      </c:pt>
                      <c:pt idx="212" formatCode="_(* #,##0_);_(* \(#,##0\);_(* &quot;-&quot;??_);_(@_)">
                        <c:v>12908580.76</c:v>
                      </c:pt>
                      <c:pt idx="213" formatCode="_(* #,##0_);_(* \(#,##0\);_(* &quot;-&quot;??_);_(@_)">
                        <c:v>11222612.788000001</c:v>
                      </c:pt>
                      <c:pt idx="214" formatCode="_(* #,##0_);_(* \(#,##0\);_(* &quot;-&quot;??_);_(@_)">
                        <c:v>12103267.934</c:v>
                      </c:pt>
                      <c:pt idx="215" formatCode="_(* #,##0_);_(* \(#,##0\);_(* &quot;-&quot;??_);_(@_)">
                        <c:v>14936279.547</c:v>
                      </c:pt>
                      <c:pt idx="216" formatCode="_(* #,##0_);_(* \(#,##0\);_(* &quot;-&quot;??_);_(@_)">
                        <c:v>16338363.028000001</c:v>
                      </c:pt>
                      <c:pt idx="217" formatCode="_(* #,##0_);_(* \(#,##0\);_(* &quot;-&quot;??_);_(@_)">
                        <c:v>15851886.834000001</c:v>
                      </c:pt>
                      <c:pt idx="218" formatCode="_(* #,##0_);_(* \(#,##0\);_(* &quot;-&quot;??_);_(@_)">
                        <c:v>13838427.129000001</c:v>
                      </c:pt>
                      <c:pt idx="219" formatCode="_(* #,##0_);_(* \(#,##0\);_(* &quot;-&quot;??_);_(@_)">
                        <c:v>12768834.914000001</c:v>
                      </c:pt>
                      <c:pt idx="220" formatCode="_(* #,##0_);_(* \(#,##0\);_(* &quot;-&quot;??_);_(@_)">
                        <c:v>11367391.035</c:v>
                      </c:pt>
                      <c:pt idx="221" formatCode="_(* #,##0_);_(* \(#,##0\);_(* &quot;-&quot;??_);_(@_)">
                        <c:v>12318336.828</c:v>
                      </c:pt>
                      <c:pt idx="222" formatCode="_(* #,##0_);_(* \(#,##0\);_(* &quot;-&quot;??_);_(@_)">
                        <c:v>12853062.734999999</c:v>
                      </c:pt>
                      <c:pt idx="223" formatCode="_(* #,##0_);_(* \(#,##0\);_(* &quot;-&quot;??_);_(@_)">
                        <c:v>12703632.661</c:v>
                      </c:pt>
                      <c:pt idx="224" formatCode="_(* #,##0_);_(* \(#,##0\);_(* &quot;-&quot;??_);_(@_)">
                        <c:v>12789778.733999999</c:v>
                      </c:pt>
                      <c:pt idx="225" formatCode="_(* #,##0_);_(* \(#,##0\);_(* &quot;-&quot;??_);_(@_)">
                        <c:v>11117219.789000001</c:v>
                      </c:pt>
                      <c:pt idx="226" formatCode="_(* #,##0_);_(* \(#,##0\);_(* &quot;-&quot;??_);_(@_)">
                        <c:v>11986651.763</c:v>
                      </c:pt>
                      <c:pt idx="227" formatCode="_(* #,##0_);_(* \(#,##0\);_(* &quot;-&quot;??_);_(@_)">
                        <c:v>14778164.933</c:v>
                      </c:pt>
                      <c:pt idx="228" formatCode="_(* #,##0_);_(* \(#,##0\);_(* &quot;-&quot;??_);_(@_)">
                        <c:v>16120979.764</c:v>
                      </c:pt>
                      <c:pt idx="229" formatCode="_(* #,##0_);_(* \(#,##0\);_(* &quot;-&quot;??_);_(@_)">
                        <c:v>15650411.988</c:v>
                      </c:pt>
                      <c:pt idx="230" formatCode="_(* #,##0_);_(* \(#,##0\);_(* &quot;-&quot;??_);_(@_)">
                        <c:v>13680258.434</c:v>
                      </c:pt>
                      <c:pt idx="231" formatCode="_(* #,##0_);_(* \(#,##0\);_(* &quot;-&quot;??_);_(@_)">
                        <c:v>12623451.289000001</c:v>
                      </c:pt>
                      <c:pt idx="232" formatCode="_(* #,##0_);_(* \(#,##0\);_(* &quot;-&quot;??_);_(@_)">
                        <c:v>11236060.499</c:v>
                      </c:pt>
                      <c:pt idx="233" formatCode="_(* #,##0_);_(* \(#,##0\);_(* &quot;-&quot;??_);_(@_)">
                        <c:v>12181115.353</c:v>
                      </c:pt>
                      <c:pt idx="234" formatCode="_(* #,##0_);_(* \(#,##0\);_(* &quot;-&quot;??_);_(@_)">
                        <c:v>12713383.935000001</c:v>
                      </c:pt>
                      <c:pt idx="235" formatCode="_(* #,##0_);_(* \(#,##0\);_(* &quot;-&quot;??_);_(@_)">
                        <c:v>12570938.443</c:v>
                      </c:pt>
                      <c:pt idx="236" formatCode="_(* #,##0_);_(* \(#,##0\);_(* &quot;-&quot;??_);_(@_)">
                        <c:v>12651917.192</c:v>
                      </c:pt>
                      <c:pt idx="237" formatCode="_(* #,##0_);_(* \(#,##0\);_(* &quot;-&quot;??_);_(@_)">
                        <c:v>10994685.16</c:v>
                      </c:pt>
                      <c:pt idx="238" formatCode="_(* #,##0_);_(* \(#,##0\);_(* &quot;-&quot;??_);_(@_)">
                        <c:v>11854847.35</c:v>
                      </c:pt>
                      <c:pt idx="239" formatCode="_(* #,##0_);_(* \(#,##0\);_(* &quot;-&quot;??_);_(@_)">
                        <c:v>14611078.823000001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B249-4D9C-B000-1CA68B2316BF}"/>
                  </c:ext>
                </c:extLst>
              </c15:ser>
            </c15:filteredLineSeries>
            <c15:filteredLineSeries>
              <c15:ser>
                <c:idx val="2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Xheat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23388773.278000001</c:v>
                      </c:pt>
                      <c:pt idx="13" formatCode="_(* #,##0_);_(* \(#,##0\);_(* &quot;-&quot;??_);_(@_)">
                        <c:v>20784107.072000001</c:v>
                      </c:pt>
                      <c:pt idx="14" formatCode="_(* #,##0_);_(* \(#,##0\);_(* &quot;-&quot;??_);_(@_)">
                        <c:v>17920834.964000002</c:v>
                      </c:pt>
                      <c:pt idx="15" formatCode="_(* #,##0_);_(* \(#,##0\);_(* &quot;-&quot;??_);_(@_)">
                        <c:v>15401967.012</c:v>
                      </c:pt>
                      <c:pt idx="16" formatCode="_(* #,##0_);_(* \(#,##0\);_(* &quot;-&quot;??_);_(@_)">
                        <c:v>15265647.668</c:v>
                      </c:pt>
                      <c:pt idx="17" formatCode="_(* #,##0_);_(* \(#,##0\);_(* &quot;-&quot;??_);_(@_)">
                        <c:v>16064252.562999999</c:v>
                      </c:pt>
                      <c:pt idx="18" formatCode="_(* #,##0_);_(* \(#,##0\);_(* &quot;-&quot;??_);_(@_)">
                        <c:v>17266945.949999999</c:v>
                      </c:pt>
                      <c:pt idx="19" formatCode="_(* #,##0_);_(* \(#,##0\);_(* &quot;-&quot;??_);_(@_)">
                        <c:v>16426583.793</c:v>
                      </c:pt>
                      <c:pt idx="20" formatCode="_(* #,##0_);_(* \(#,##0\);_(* &quot;-&quot;??_);_(@_)">
                        <c:v>15927101.237</c:v>
                      </c:pt>
                      <c:pt idx="21" formatCode="_(* #,##0_);_(* \(#,##0\);_(* &quot;-&quot;??_);_(@_)">
                        <c:v>14317178.946</c:v>
                      </c:pt>
                      <c:pt idx="22" formatCode="_(* #,##0_);_(* \(#,##0\);_(* &quot;-&quot;??_);_(@_)">
                        <c:v>16000944.585000001</c:v>
                      </c:pt>
                      <c:pt idx="23" formatCode="_(* #,##0_);_(* \(#,##0\);_(* &quot;-&quot;??_);_(@_)">
                        <c:v>18192695.748</c:v>
                      </c:pt>
                      <c:pt idx="24" formatCode="_(* #,##0_);_(* \(#,##0\);_(* &quot;-&quot;??_);_(@_)">
                        <c:v>20591914.272999998</c:v>
                      </c:pt>
                      <c:pt idx="25" formatCode="_(* #,##0_);_(* \(#,##0\);_(* &quot;-&quot;??_);_(@_)">
                        <c:v>19646792.186999999</c:v>
                      </c:pt>
                      <c:pt idx="26" formatCode="_(* #,##0_);_(* \(#,##0\);_(* &quot;-&quot;??_);_(@_)">
                        <c:v>18286088.338</c:v>
                      </c:pt>
                      <c:pt idx="27" formatCode="_(* #,##0_);_(* \(#,##0\);_(* &quot;-&quot;??_);_(@_)">
                        <c:v>15973490.566</c:v>
                      </c:pt>
                      <c:pt idx="28" formatCode="_(* #,##0_);_(* \(#,##0\);_(* &quot;-&quot;??_);_(@_)">
                        <c:v>13802711.537</c:v>
                      </c:pt>
                      <c:pt idx="29" formatCode="_(* #,##0_);_(* \(#,##0\);_(* &quot;-&quot;??_);_(@_)">
                        <c:v>14830561.130999999</c:v>
                      </c:pt>
                      <c:pt idx="30" formatCode="_(* #,##0_);_(* \(#,##0\);_(* &quot;-&quot;??_);_(@_)">
                        <c:v>15047293.344000001</c:v>
                      </c:pt>
                      <c:pt idx="31" formatCode="_(* #,##0_);_(* \(#,##0\);_(* &quot;-&quot;??_);_(@_)">
                        <c:v>15129295.267000001</c:v>
                      </c:pt>
                      <c:pt idx="32" formatCode="_(* #,##0_);_(* \(#,##0\);_(* &quot;-&quot;??_);_(@_)">
                        <c:v>15258845.692</c:v>
                      </c:pt>
                      <c:pt idx="33" formatCode="_(* #,##0_);_(* \(#,##0\);_(* &quot;-&quot;??_);_(@_)">
                        <c:v>13595595.601</c:v>
                      </c:pt>
                      <c:pt idx="34" formatCode="_(* #,##0_);_(* \(#,##0\);_(* &quot;-&quot;??_);_(@_)">
                        <c:v>14655144.625</c:v>
                      </c:pt>
                      <c:pt idx="35" formatCode="_(* #,##0_);_(* \(#,##0\);_(* &quot;-&quot;??_);_(@_)">
                        <c:v>18816400.844999999</c:v>
                      </c:pt>
                      <c:pt idx="36" formatCode="_(* #,##0_);_(* \(#,##0\);_(* &quot;-&quot;??_);_(@_)">
                        <c:v>23206951.662</c:v>
                      </c:pt>
                      <c:pt idx="37" formatCode="_(* #,##0_);_(* \(#,##0\);_(* &quot;-&quot;??_);_(@_)">
                        <c:v>21420071.412999999</c:v>
                      </c:pt>
                      <c:pt idx="38" formatCode="_(* #,##0_);_(* \(#,##0\);_(* &quot;-&quot;??_);_(@_)">
                        <c:v>18880931.267000001</c:v>
                      </c:pt>
                      <c:pt idx="39" formatCode="_(* #,##0_);_(* \(#,##0\);_(* &quot;-&quot;??_);_(@_)">
                        <c:v>16119500.091</c:v>
                      </c:pt>
                      <c:pt idx="40" formatCode="_(* #,##0_);_(* \(#,##0\);_(* &quot;-&quot;??_);_(@_)">
                        <c:v>14931162.221999999</c:v>
                      </c:pt>
                      <c:pt idx="41" formatCode="_(* #,##0_);_(* \(#,##0\);_(* &quot;-&quot;??_);_(@_)">
                        <c:v>15837399.601</c:v>
                      </c:pt>
                      <c:pt idx="42" formatCode="_(* #,##0_);_(* \(#,##0\);_(* &quot;-&quot;??_);_(@_)">
                        <c:v>16100666.983999999</c:v>
                      </c:pt>
                      <c:pt idx="43" formatCode="_(* #,##0_);_(* \(#,##0\);_(* &quot;-&quot;??_);_(@_)">
                        <c:v>14914911.824999999</c:v>
                      </c:pt>
                      <c:pt idx="44" formatCode="_(* #,##0_);_(* \(#,##0\);_(* &quot;-&quot;??_);_(@_)">
                        <c:v>15950357.442</c:v>
                      </c:pt>
                      <c:pt idx="45" formatCode="_(* #,##0_);_(* \(#,##0\);_(* &quot;-&quot;??_);_(@_)">
                        <c:v>14389632.200999999</c:v>
                      </c:pt>
                      <c:pt idx="46" formatCode="_(* #,##0_);_(* \(#,##0\);_(* &quot;-&quot;??_);_(@_)">
                        <c:v>15867755.085000001</c:v>
                      </c:pt>
                      <c:pt idx="47" formatCode="_(* #,##0_);_(* \(#,##0\);_(* &quot;-&quot;??_);_(@_)">
                        <c:v>18901166.217</c:v>
                      </c:pt>
                      <c:pt idx="48" formatCode="_(* #,##0_);_(* \(#,##0\);_(* &quot;-&quot;??_);_(@_)">
                        <c:v>20525503.623</c:v>
                      </c:pt>
                      <c:pt idx="49" formatCode="_(* #,##0_);_(* \(#,##0\);_(* &quot;-&quot;??_);_(@_)">
                        <c:v>20195112.892999999</c:v>
                      </c:pt>
                      <c:pt idx="50" formatCode="_(* #,##0_);_(* \(#,##0\);_(* &quot;-&quot;??_);_(@_)">
                        <c:v>20273217</c:v>
                      </c:pt>
                      <c:pt idx="51" formatCode="_(* #,##0_);_(* \(#,##0\);_(* &quot;-&quot;??_);_(@_)">
                        <c:v>15077373.487</c:v>
                      </c:pt>
                      <c:pt idx="52" formatCode="_(* #,##0_);_(* \(#,##0\);_(* &quot;-&quot;??_);_(@_)">
                        <c:v>13445082.308</c:v>
                      </c:pt>
                      <c:pt idx="53" formatCode="_(* #,##0_);_(* \(#,##0\);_(* &quot;-&quot;??_);_(@_)">
                        <c:v>15731197.392000001</c:v>
                      </c:pt>
                      <c:pt idx="54" formatCode="_(* #,##0_);_(* \(#,##0\);_(* &quot;-&quot;??_);_(@_)">
                        <c:v>15517486.823999999</c:v>
                      </c:pt>
                      <c:pt idx="55" formatCode="_(* #,##0_);_(* \(#,##0\);_(* &quot;-&quot;??_);_(@_)">
                        <c:v>15784881.275</c:v>
                      </c:pt>
                      <c:pt idx="56" formatCode="_(* #,##0_);_(* \(#,##0\);_(* &quot;-&quot;??_);_(@_)">
                        <c:v>15684917.362</c:v>
                      </c:pt>
                      <c:pt idx="57" formatCode="_(* #,##0_);_(* \(#,##0\);_(* &quot;-&quot;??_);_(@_)">
                        <c:v>13787303.926000001</c:v>
                      </c:pt>
                      <c:pt idx="58" formatCode="_(* #,##0_);_(* \(#,##0\);_(* &quot;-&quot;??_);_(@_)">
                        <c:v>14036641.885</c:v>
                      </c:pt>
                      <c:pt idx="59" formatCode="_(* #,##0_);_(* \(#,##0\);_(* &quot;-&quot;??_);_(@_)">
                        <c:v>16699848.002</c:v>
                      </c:pt>
                      <c:pt idx="60" formatCode="_(* #,##0_);_(* \(#,##0\);_(* &quot;-&quot;??_);_(@_)">
                        <c:v>19115092.892999999</c:v>
                      </c:pt>
                      <c:pt idx="61" formatCode="_(* #,##0_);_(* \(#,##0\);_(* &quot;-&quot;??_);_(@_)">
                        <c:v>19113438.765000001</c:v>
                      </c:pt>
                      <c:pt idx="62" formatCode="_(* #,##0_);_(* \(#,##0\);_(* &quot;-&quot;??_);_(@_)">
                        <c:v>16125949.025</c:v>
                      </c:pt>
                      <c:pt idx="63" formatCode="_(* #,##0_);_(* \(#,##0\);_(* &quot;-&quot;??_);_(@_)">
                        <c:v>14861177.024</c:v>
                      </c:pt>
                      <c:pt idx="64" formatCode="_(* #,##0_);_(* \(#,##0\);_(* &quot;-&quot;??_);_(@_)">
                        <c:v>13314624.932</c:v>
                      </c:pt>
                      <c:pt idx="65" formatCode="_(* #,##0_);_(* \(#,##0\);_(* &quot;-&quot;??_);_(@_)">
                        <c:v>14925437.295</c:v>
                      </c:pt>
                      <c:pt idx="66" formatCode="_(* #,##0_);_(* \(#,##0\);_(* &quot;-&quot;??_);_(@_)">
                        <c:v>15961988.005000001</c:v>
                      </c:pt>
                      <c:pt idx="67" formatCode="_(* #,##0_);_(* \(#,##0\);_(* &quot;-&quot;??_);_(@_)">
                        <c:v>16266591.836999999</c:v>
                      </c:pt>
                      <c:pt idx="68" formatCode="_(* #,##0_);_(* \(#,##0\);_(* &quot;-&quot;??_);_(@_)">
                        <c:v>15766976.073999999</c:v>
                      </c:pt>
                      <c:pt idx="69" formatCode="_(* #,##0_);_(* \(#,##0\);_(* &quot;-&quot;??_);_(@_)">
                        <c:v>13381441.414000001</c:v>
                      </c:pt>
                      <c:pt idx="70" formatCode="_(* #,##0_);_(* \(#,##0\);_(* &quot;-&quot;??_);_(@_)">
                        <c:v>13650996.074999999</c:v>
                      </c:pt>
                      <c:pt idx="71" formatCode="_(* #,##0_);_(* \(#,##0\);_(* &quot;-&quot;??_);_(@_)">
                        <c:v>17278712.673</c:v>
                      </c:pt>
                      <c:pt idx="72" formatCode="_(* #,##0_);_(* \(#,##0\);_(* &quot;-&quot;??_);_(@_)">
                        <c:v>18626016.386</c:v>
                      </c:pt>
                      <c:pt idx="73" formatCode="_(* #,##0_);_(* \(#,##0\);_(* &quot;-&quot;??_);_(@_)">
                        <c:v>16977720.006999999</c:v>
                      </c:pt>
                      <c:pt idx="74" formatCode="_(* #,##0_);_(* \(#,##0\);_(* &quot;-&quot;??_);_(@_)">
                        <c:v>15946027.254000001</c:v>
                      </c:pt>
                      <c:pt idx="75" formatCode="_(* #,##0_);_(* \(#,##0\);_(* &quot;-&quot;??_);_(@_)">
                        <c:v>14077107.386</c:v>
                      </c:pt>
                      <c:pt idx="76" formatCode="_(* #,##0_);_(* \(#,##0\);_(* &quot;-&quot;??_);_(@_)">
                        <c:v>13445652.221000001</c:v>
                      </c:pt>
                      <c:pt idx="77" formatCode="_(* #,##0_);_(* \(#,##0\);_(* &quot;-&quot;??_);_(@_)">
                        <c:v>14423013.897</c:v>
                      </c:pt>
                      <c:pt idx="78" formatCode="_(* #,##0_);_(* \(#,##0\);_(* &quot;-&quot;??_);_(@_)">
                        <c:v>15076102.767000001</c:v>
                      </c:pt>
                      <c:pt idx="79" formatCode="_(* #,##0_);_(* \(#,##0\);_(* &quot;-&quot;??_);_(@_)">
                        <c:v>14626398.653000001</c:v>
                      </c:pt>
                      <c:pt idx="80" formatCode="_(* #,##0_);_(* \(#,##0\);_(* &quot;-&quot;??_);_(@_)">
                        <c:v>14169213.405999999</c:v>
                      </c:pt>
                      <c:pt idx="81" formatCode="_(* #,##0_);_(* \(#,##0\);_(* &quot;-&quot;??_);_(@_)">
                        <c:v>13847148.617000001</c:v>
                      </c:pt>
                      <c:pt idx="82" formatCode="_(* #,##0_);_(* \(#,##0\);_(* &quot;-&quot;??_);_(@_)">
                        <c:v>13609738.973999999</c:v>
                      </c:pt>
                      <c:pt idx="83" formatCode="_(* #,##0_);_(* \(#,##0\);_(* &quot;-&quot;??_);_(@_)">
                        <c:v>16797440.601</c:v>
                      </c:pt>
                      <c:pt idx="84" formatCode="_(* #,##0_);_(* \(#,##0\);_(* &quot;-&quot;??_);_(@_)">
                        <c:v>20208044.162</c:v>
                      </c:pt>
                      <c:pt idx="85" formatCode="_(* #,##0_);_(* \(#,##0\);_(* &quot;-&quot;??_);_(@_)">
                        <c:v>17447355.701000001</c:v>
                      </c:pt>
                      <c:pt idx="86" formatCode="_(* #,##0_);_(* \(#,##0\);_(* &quot;-&quot;??_);_(@_)">
                        <c:v>15377764.199999999</c:v>
                      </c:pt>
                      <c:pt idx="87" formatCode="_(* #,##0_);_(* \(#,##0\);_(* &quot;-&quot;??_);_(@_)">
                        <c:v>15336284.889</c:v>
                      </c:pt>
                      <c:pt idx="88" formatCode="_(* #,##0_);_(* \(#,##0\);_(* &quot;-&quot;??_);_(@_)">
                        <c:v>13794427.075999999</c:v>
                      </c:pt>
                      <c:pt idx="89" formatCode="_(* #,##0_);_(* \(#,##0\);_(* &quot;-&quot;??_);_(@_)">
                        <c:v>14674248.573000001</c:v>
                      </c:pt>
                      <c:pt idx="90" formatCode="_(* #,##0_);_(* \(#,##0\);_(* &quot;-&quot;??_);_(@_)">
                        <c:v>15544160.968</c:v>
                      </c:pt>
                      <c:pt idx="91" formatCode="_(* #,##0_);_(* \(#,##0\);_(* &quot;-&quot;??_);_(@_)">
                        <c:v>14862225.842</c:v>
                      </c:pt>
                      <c:pt idx="92" formatCode="_(* #,##0_);_(* \(#,##0\);_(* &quot;-&quot;??_);_(@_)">
                        <c:v>15227787.505999999</c:v>
                      </c:pt>
                      <c:pt idx="93" formatCode="_(* #,##0_);_(* \(#,##0\);_(* &quot;-&quot;??_);_(@_)">
                        <c:v>14464734.960000001</c:v>
                      </c:pt>
                      <c:pt idx="94" formatCode="_(* #,##0_);_(* \(#,##0\);_(* &quot;-&quot;??_);_(@_)">
                        <c:v>14320508.499</c:v>
                      </c:pt>
                      <c:pt idx="95" formatCode="_(* #,##0_);_(* \(#,##0\);_(* &quot;-&quot;??_);_(@_)">
                        <c:v>17157194.611000001</c:v>
                      </c:pt>
                      <c:pt idx="96" formatCode="_(* #,##0_);_(* \(#,##0\);_(* &quot;-&quot;??_);_(@_)">
                        <c:v>18014596.074999999</c:v>
                      </c:pt>
                      <c:pt idx="97" formatCode="_(* #,##0_);_(* \(#,##0\);_(* &quot;-&quot;??_);_(@_)">
                        <c:v>17373774.574000001</c:v>
                      </c:pt>
                      <c:pt idx="98" formatCode="_(* #,##0_);_(* \(#,##0\);_(* &quot;-&quot;??_);_(@_)">
                        <c:v>15520151.161</c:v>
                      </c:pt>
                      <c:pt idx="99" formatCode="_(* #,##0_);_(* \(#,##0\);_(* &quot;-&quot;??_);_(@_)">
                        <c:v>13984589.937999999</c:v>
                      </c:pt>
                      <c:pt idx="100" formatCode="_(* #,##0_);_(* \(#,##0\);_(* &quot;-&quot;??_);_(@_)">
                        <c:v>13273966.732000001</c:v>
                      </c:pt>
                      <c:pt idx="101" formatCode="_(* #,##0_);_(* \(#,##0\);_(* &quot;-&quot;??_);_(@_)">
                        <c:v>13837439.444</c:v>
                      </c:pt>
                      <c:pt idx="102" formatCode="_(* #,##0_);_(* \(#,##0\);_(* &quot;-&quot;??_);_(@_)">
                        <c:v>14732133.960999999</c:v>
                      </c:pt>
                      <c:pt idx="103" formatCode="_(* #,##0_);_(* \(#,##0\);_(* &quot;-&quot;??_);_(@_)">
                        <c:v>14383554.067</c:v>
                      </c:pt>
                      <c:pt idx="104" formatCode="_(* #,##0_);_(* \(#,##0\);_(* &quot;-&quot;??_);_(@_)">
                        <c:v>14719916.222999999</c:v>
                      </c:pt>
                      <c:pt idx="105" formatCode="_(* #,##0_);_(* \(#,##0\);_(* &quot;-&quot;??_);_(@_)">
                        <c:v>13717106.753</c:v>
                      </c:pt>
                      <c:pt idx="106" formatCode="_(* #,##0_);_(* \(#,##0\);_(* &quot;-&quot;??_);_(@_)">
                        <c:v>13576846.804</c:v>
                      </c:pt>
                      <c:pt idx="107" formatCode="_(* #,##0_);_(* \(#,##0\);_(* &quot;-&quot;??_);_(@_)">
                        <c:v>16529566.713</c:v>
                      </c:pt>
                      <c:pt idx="108" formatCode="_(* #,##0_);_(* \(#,##0\);_(* &quot;-&quot;??_);_(@_)">
                        <c:v>17134723.802999999</c:v>
                      </c:pt>
                      <c:pt idx="109" formatCode="_(* #,##0_);_(* \(#,##0\);_(* &quot;-&quot;??_);_(@_)">
                        <c:v>16529692.015000001</c:v>
                      </c:pt>
                      <c:pt idx="110" formatCode="_(* #,##0_);_(* \(#,##0\);_(* &quot;-&quot;??_);_(@_)">
                        <c:v>15184115.232999999</c:v>
                      </c:pt>
                      <c:pt idx="111" formatCode="_(* #,##0_);_(* \(#,##0\);_(* &quot;-&quot;??_);_(@_)">
                        <c:v>13687835.65</c:v>
                      </c:pt>
                      <c:pt idx="112" formatCode="_(* #,##0_);_(* \(#,##0\);_(* &quot;-&quot;??_);_(@_)">
                        <c:v>13196186.229</c:v>
                      </c:pt>
                      <c:pt idx="113" formatCode="_(* #,##0_);_(* \(#,##0\);_(* &quot;-&quot;??_);_(@_)">
                        <c:v>13542131.140000001</c:v>
                      </c:pt>
                      <c:pt idx="114" formatCode="_(* #,##0_);_(* \(#,##0\);_(* &quot;-&quot;??_);_(@_)">
                        <c:v>14169697.120999999</c:v>
                      </c:pt>
                      <c:pt idx="115" formatCode="_(* #,##0_);_(* \(#,##0\);_(* &quot;-&quot;??_);_(@_)">
                        <c:v>14182197.294</c:v>
                      </c:pt>
                      <c:pt idx="116" formatCode="_(* #,##0_);_(* \(#,##0\);_(* &quot;-&quot;??_);_(@_)">
                        <c:v>14021650.378</c:v>
                      </c:pt>
                      <c:pt idx="117" formatCode="_(* #,##0_);_(* \(#,##0\);_(* &quot;-&quot;??_);_(@_)">
                        <c:v>12751899.198000001</c:v>
                      </c:pt>
                      <c:pt idx="118" formatCode="_(* #,##0_);_(* \(#,##0\);_(* &quot;-&quot;??_);_(@_)">
                        <c:v>12347279.98</c:v>
                      </c:pt>
                      <c:pt idx="119" formatCode="_(* #,##0_);_(* \(#,##0\);_(* &quot;-&quot;??_);_(@_)">
                        <c:v>15832944.402000001</c:v>
                      </c:pt>
                      <c:pt idx="120" formatCode="_(* #,##0_);_(* \(#,##0\);_(* &quot;-&quot;??_);_(@_)">
                        <c:v>17888790.844000001</c:v>
                      </c:pt>
                      <c:pt idx="121" formatCode="_(* #,##0_);_(* \(#,##0\);_(* &quot;-&quot;??_);_(@_)">
                        <c:v>16944991.373</c:v>
                      </c:pt>
                      <c:pt idx="122" formatCode="_(* #,##0_);_(* \(#,##0\);_(* &quot;-&quot;??_);_(@_)">
                        <c:v>14930335.559</c:v>
                      </c:pt>
                      <c:pt idx="123" formatCode="_(* #,##0_);_(* \(#,##0\);_(* &quot;-&quot;??_);_(@_)">
                        <c:v>13490612.958000001</c:v>
                      </c:pt>
                      <c:pt idx="124" formatCode="_(* #,##0_);_(* \(#,##0\);_(* &quot;-&quot;??_);_(@_)">
                        <c:v>12257482.075999999</c:v>
                      </c:pt>
                      <c:pt idx="125" formatCode="_(* #,##0_);_(* \(#,##0\);_(* &quot;-&quot;??_);_(@_)">
                        <c:v>13579758.963</c:v>
                      </c:pt>
                      <c:pt idx="126" formatCode="_(* #,##0_);_(* \(#,##0\);_(* &quot;-&quot;??_);_(@_)">
                        <c:v>13907362.075999999</c:v>
                      </c:pt>
                      <c:pt idx="127" formatCode="_(* #,##0_);_(* \(#,##0\);_(* &quot;-&quot;??_);_(@_)">
                        <c:v>14189485.146</c:v>
                      </c:pt>
                      <c:pt idx="128" formatCode="_(* #,##0_);_(* \(#,##0\);_(* &quot;-&quot;??_);_(@_)">
                        <c:v>13890969.681</c:v>
                      </c:pt>
                      <c:pt idx="129" formatCode="_(* #,##0_);_(* \(#,##0\);_(* &quot;-&quot;??_);_(@_)">
                        <c:v>12147586.384</c:v>
                      </c:pt>
                      <c:pt idx="130" formatCode="_(* #,##0_);_(* \(#,##0\);_(* &quot;-&quot;??_);_(@_)">
                        <c:v>12964615.708000001</c:v>
                      </c:pt>
                      <c:pt idx="131" formatCode="_(* #,##0_);_(* \(#,##0\);_(* &quot;-&quot;??_);_(@_)">
                        <c:v>15470278.187999999</c:v>
                      </c:pt>
                      <c:pt idx="132" formatCode="_(* #,##0_);_(* \(#,##0\);_(* &quot;-&quot;??_);_(@_)">
                        <c:v>17413291.782000002</c:v>
                      </c:pt>
                      <c:pt idx="133" formatCode="_(* #,##0_);_(* \(#,##0\);_(* &quot;-&quot;??_);_(@_)">
                        <c:v>16832201.872000001</c:v>
                      </c:pt>
                      <c:pt idx="134" formatCode="_(* #,##0_);_(* \(#,##0\);_(* &quot;-&quot;??_);_(@_)">
                        <c:v>14473408.141000001</c:v>
                      </c:pt>
                      <c:pt idx="135" formatCode="_(* #,##0_);_(* \(#,##0\);_(* &quot;-&quot;??_);_(@_)">
                        <c:v>13560686.311000001</c:v>
                      </c:pt>
                      <c:pt idx="136" formatCode="_(* #,##0_);_(* \(#,##0\);_(* &quot;-&quot;??_);_(@_)">
                        <c:v>12109192.913000001</c:v>
                      </c:pt>
                      <c:pt idx="137" formatCode="_(* #,##0_);_(* \(#,##0\);_(* &quot;-&quot;??_);_(@_)">
                        <c:v>13223638.323000001</c:v>
                      </c:pt>
                      <c:pt idx="138" formatCode="_(* #,##0_);_(* \(#,##0\);_(* &quot;-&quot;??_);_(@_)">
                        <c:v>13718914.373</c:v>
                      </c:pt>
                      <c:pt idx="139" formatCode="_(* #,##0_);_(* \(#,##0\);_(* &quot;-&quot;??_);_(@_)">
                        <c:v>13598696.601</c:v>
                      </c:pt>
                      <c:pt idx="140" formatCode="_(* #,##0_);_(* \(#,##0\);_(* &quot;-&quot;??_);_(@_)">
                        <c:v>13657974.449999999</c:v>
                      </c:pt>
                      <c:pt idx="141" formatCode="_(* #,##0_);_(* \(#,##0\);_(* &quot;-&quot;??_);_(@_)">
                        <c:v>12003075.308</c:v>
                      </c:pt>
                      <c:pt idx="142" formatCode="_(* #,##0_);_(* \(#,##0\);_(* &quot;-&quot;??_);_(@_)">
                        <c:v>12720333.853</c:v>
                      </c:pt>
                      <c:pt idx="143" formatCode="_(* #,##0_);_(* \(#,##0\);_(* &quot;-&quot;??_);_(@_)">
                        <c:v>15508830.448000001</c:v>
                      </c:pt>
                      <c:pt idx="144" formatCode="_(* #,##0_);_(* \(#,##0\);_(* &quot;-&quot;??_);_(@_)">
                        <c:v>17224298.508000001</c:v>
                      </c:pt>
                      <c:pt idx="145" formatCode="_(* #,##0_);_(* \(#,##0\);_(* &quot;-&quot;??_);_(@_)">
                        <c:v>16657110.887</c:v>
                      </c:pt>
                      <c:pt idx="146" formatCode="_(* #,##0_);_(* \(#,##0\);_(* &quot;-&quot;??_);_(@_)">
                        <c:v>14324039.407</c:v>
                      </c:pt>
                      <c:pt idx="147" formatCode="_(* #,##0_);_(* \(#,##0\);_(* &quot;-&quot;??_);_(@_)">
                        <c:v>13421894.768999999</c:v>
                      </c:pt>
                      <c:pt idx="148" formatCode="_(* #,##0_);_(* \(#,##0\);_(* &quot;-&quot;??_);_(@_)">
                        <c:v>11995159.325999999</c:v>
                      </c:pt>
                      <c:pt idx="149" formatCode="_(* #,##0_);_(* \(#,##0\);_(* &quot;-&quot;??_);_(@_)">
                        <c:v>13113675.685000001</c:v>
                      </c:pt>
                      <c:pt idx="150" formatCode="_(* #,##0_);_(* \(#,##0\);_(* &quot;-&quot;??_);_(@_)">
                        <c:v>13608267.919</c:v>
                      </c:pt>
                      <c:pt idx="151" formatCode="_(* #,##0_);_(* \(#,##0\);_(* &quot;-&quot;??_);_(@_)">
                        <c:v>13493858.134</c:v>
                      </c:pt>
                      <c:pt idx="152" formatCode="_(* #,##0_);_(* \(#,##0\);_(* &quot;-&quot;??_);_(@_)">
                        <c:v>13550247.362</c:v>
                      </c:pt>
                      <c:pt idx="153" formatCode="_(* #,##0_);_(* \(#,##0\);_(* &quot;-&quot;??_);_(@_)">
                        <c:v>11901138.994000001</c:v>
                      </c:pt>
                      <c:pt idx="154" formatCode="_(* #,##0_);_(* \(#,##0\);_(* &quot;-&quot;??_);_(@_)">
                        <c:v>12595439.839</c:v>
                      </c:pt>
                      <c:pt idx="155" formatCode="_(* #,##0_);_(* \(#,##0\);_(* &quot;-&quot;??_);_(@_)">
                        <c:v>15356758.779999999</c:v>
                      </c:pt>
                      <c:pt idx="156" formatCode="_(* #,##0_);_(* \(#,##0\);_(* &quot;-&quot;??_);_(@_)">
                        <c:v>17059189.41</c:v>
                      </c:pt>
                      <c:pt idx="157" formatCode="_(* #,##0_);_(* \(#,##0\);_(* &quot;-&quot;??_);_(@_)">
                        <c:v>16544351.218</c:v>
                      </c:pt>
                      <c:pt idx="158" formatCode="_(* #,##0_);_(* \(#,##0\);_(* &quot;-&quot;??_);_(@_)">
                        <c:v>14563561.039000001</c:v>
                      </c:pt>
                      <c:pt idx="159" formatCode="_(* #,##0_);_(* \(#,##0\);_(* &quot;-&quot;??_);_(@_)">
                        <c:v>13304965.286</c:v>
                      </c:pt>
                      <c:pt idx="160" formatCode="_(* #,##0_);_(* \(#,##0\);_(* &quot;-&quot;??_);_(@_)">
                        <c:v>11902199.301999999</c:v>
                      </c:pt>
                      <c:pt idx="161" formatCode="_(* #,##0_);_(* \(#,##0\);_(* &quot;-&quot;??_);_(@_)">
                        <c:v>13026583.393999999</c:v>
                      </c:pt>
                      <c:pt idx="162" formatCode="_(* #,##0_);_(* \(#,##0\);_(* &quot;-&quot;??_);_(@_)">
                        <c:v>13521325.516000001</c:v>
                      </c:pt>
                      <c:pt idx="163" formatCode="_(* #,##0_);_(* \(#,##0\);_(* &quot;-&quot;??_);_(@_)">
                        <c:v>13411149.088</c:v>
                      </c:pt>
                      <c:pt idx="164" formatCode="_(* #,##0_);_(* \(#,##0\);_(* &quot;-&quot;??_);_(@_)">
                        <c:v>13464258.317</c:v>
                      </c:pt>
                      <c:pt idx="165" formatCode="_(* #,##0_);_(* \(#,##0\);_(* &quot;-&quot;??_);_(@_)">
                        <c:v>11816547.323999999</c:v>
                      </c:pt>
                      <c:pt idx="166" formatCode="_(* #,##0_);_(* \(#,##0\);_(* &quot;-&quot;??_);_(@_)">
                        <c:v>12485652.101</c:v>
                      </c:pt>
                      <c:pt idx="167" formatCode="_(* #,##0_);_(* \(#,##0\);_(* &quot;-&quot;??_);_(@_)">
                        <c:v>15218115.548</c:v>
                      </c:pt>
                      <c:pt idx="168" formatCode="_(* #,##0_);_(* \(#,##0\);_(* &quot;-&quot;??_);_(@_)">
                        <c:v>16890672.088</c:v>
                      </c:pt>
                      <c:pt idx="169" formatCode="_(* #,##0_);_(* \(#,##0\);_(* &quot;-&quot;??_);_(@_)">
                        <c:v>16343133.835999999</c:v>
                      </c:pt>
                      <c:pt idx="170" formatCode="_(* #,##0_);_(* \(#,##0\);_(* &quot;-&quot;??_);_(@_)">
                        <c:v>14060043.777000001</c:v>
                      </c:pt>
                      <c:pt idx="171" formatCode="_(* #,##0_);_(* \(#,##0\);_(* &quot;-&quot;??_);_(@_)">
                        <c:v>13185167.748</c:v>
                      </c:pt>
                      <c:pt idx="172" formatCode="_(* #,##0_);_(* \(#,##0\);_(* &quot;-&quot;??_);_(@_)">
                        <c:v>11809105.728</c:v>
                      </c:pt>
                      <c:pt idx="173" formatCode="_(* #,##0_);_(* \(#,##0\);_(* &quot;-&quot;??_);_(@_)">
                        <c:v>12941016.004000001</c:v>
                      </c:pt>
                      <c:pt idx="174" formatCode="_(* #,##0_);_(* \(#,##0\);_(* &quot;-&quot;??_);_(@_)">
                        <c:v>13434903.601</c:v>
                      </c:pt>
                      <c:pt idx="175" formatCode="_(* #,##0_);_(* \(#,##0\);_(* &quot;-&quot;??_);_(@_)">
                        <c:v>13326341.905999999</c:v>
                      </c:pt>
                      <c:pt idx="176" formatCode="_(* #,##0_);_(* \(#,##0\);_(* &quot;-&quot;??_);_(@_)">
                        <c:v>13372512.036</c:v>
                      </c:pt>
                      <c:pt idx="177" formatCode="_(* #,##0_);_(* \(#,##0\);_(* &quot;-&quot;??_);_(@_)">
                        <c:v>11720777.6</c:v>
                      </c:pt>
                      <c:pt idx="178" formatCode="_(* #,##0_);_(* \(#,##0\);_(* &quot;-&quot;??_);_(@_)">
                        <c:v>12353130.890000001</c:v>
                      </c:pt>
                      <c:pt idx="179" formatCode="_(* #,##0_);_(* \(#,##0\);_(* &quot;-&quot;??_);_(@_)">
                        <c:v>15043683.173</c:v>
                      </c:pt>
                      <c:pt idx="180" formatCode="_(* #,##0_);_(* \(#,##0\);_(* &quot;-&quot;??_);_(@_)">
                        <c:v>16673775.718</c:v>
                      </c:pt>
                      <c:pt idx="181" formatCode="_(* #,##0_);_(* \(#,##0\);_(* &quot;-&quot;??_);_(@_)">
                        <c:v>16141533.32</c:v>
                      </c:pt>
                      <c:pt idx="182" formatCode="_(* #,##0_);_(* \(#,##0\);_(* &quot;-&quot;??_);_(@_)">
                        <c:v>13891935.694</c:v>
                      </c:pt>
                      <c:pt idx="183" formatCode="_(* #,##0_);_(* \(#,##0\);_(* &quot;-&quot;??_);_(@_)">
                        <c:v>13035401.051000001</c:v>
                      </c:pt>
                      <c:pt idx="184" formatCode="_(* #,##0_);_(* \(#,##0\);_(* &quot;-&quot;??_);_(@_)">
                        <c:v>11691980.835999999</c:v>
                      </c:pt>
                      <c:pt idx="185" formatCode="_(* #,##0_);_(* \(#,##0\);_(* &quot;-&quot;??_);_(@_)">
                        <c:v>12832574.022</c:v>
                      </c:pt>
                      <c:pt idx="186" formatCode="_(* #,##0_);_(* \(#,##0\);_(* &quot;-&quot;??_);_(@_)">
                        <c:v>13327091.062999999</c:v>
                      </c:pt>
                      <c:pt idx="187" formatCode="_(* #,##0_);_(* \(#,##0\);_(* &quot;-&quot;??_);_(@_)">
                        <c:v>13224159.547</c:v>
                      </c:pt>
                      <c:pt idx="188" formatCode="_(* #,##0_);_(* \(#,##0\);_(* &quot;-&quot;??_);_(@_)">
                        <c:v>13266820.929</c:v>
                      </c:pt>
                      <c:pt idx="189" formatCode="_(* #,##0_);_(* \(#,##0\);_(* &quot;-&quot;??_);_(@_)">
                        <c:v>11616186.502</c:v>
                      </c:pt>
                      <c:pt idx="190" formatCode="_(* #,##0_);_(* \(#,##0\);_(* &quot;-&quot;??_);_(@_)">
                        <c:v>12214710.729</c:v>
                      </c:pt>
                      <c:pt idx="191" formatCode="_(* #,##0_);_(* \(#,##0\);_(* &quot;-&quot;??_);_(@_)">
                        <c:v>14866866.703</c:v>
                      </c:pt>
                      <c:pt idx="192" formatCode="_(* #,##0_);_(* \(#,##0\);_(* &quot;-&quot;??_);_(@_)">
                        <c:v>16485749.859999999</c:v>
                      </c:pt>
                      <c:pt idx="193" formatCode="_(* #,##0_);_(* \(#,##0\);_(* &quot;-&quot;??_);_(@_)">
                        <c:v>15964783.982999999</c:v>
                      </c:pt>
                      <c:pt idx="194" formatCode="_(* #,##0_);_(* \(#,##0\);_(* &quot;-&quot;??_);_(@_)">
                        <c:v>13745128.635</c:v>
                      </c:pt>
                      <c:pt idx="195" formatCode="_(* #,##0_);_(* \(#,##0\);_(* &quot;-&quot;??_);_(@_)">
                        <c:v>12906505.764</c:v>
                      </c:pt>
                      <c:pt idx="196" formatCode="_(* #,##0_);_(* \(#,##0\);_(* &quot;-&quot;??_);_(@_)">
                        <c:v>11592912.055</c:v>
                      </c:pt>
                      <c:pt idx="197" formatCode="_(* #,##0_);_(* \(#,##0\);_(* &quot;-&quot;??_);_(@_)">
                        <c:v>12741501.551000001</c:v>
                      </c:pt>
                      <c:pt idx="198" formatCode="_(* #,##0_);_(* \(#,##0\);_(* &quot;-&quot;??_);_(@_)">
                        <c:v>13235267.538000001</c:v>
                      </c:pt>
                      <c:pt idx="199" formatCode="_(* #,##0_);_(* \(#,##0\);_(* &quot;-&quot;??_);_(@_)">
                        <c:v>13135439.137</c:v>
                      </c:pt>
                      <c:pt idx="200" formatCode="_(* #,##0_);_(* \(#,##0\);_(* &quot;-&quot;??_);_(@_)">
                        <c:v>13173529.106000001</c:v>
                      </c:pt>
                      <c:pt idx="201" formatCode="_(* #,##0_);_(* \(#,##0\);_(* &quot;-&quot;??_);_(@_)">
                        <c:v>11521256.532</c:v>
                      </c:pt>
                      <c:pt idx="202" formatCode="_(* #,##0_);_(* \(#,##0\);_(* &quot;-&quot;??_);_(@_)">
                        <c:v>12083665.986</c:v>
                      </c:pt>
                      <c:pt idx="203" formatCode="_(* #,##0_);_(* \(#,##0\);_(* &quot;-&quot;??_);_(@_)">
                        <c:v>14694583.088</c:v>
                      </c:pt>
                      <c:pt idx="204" formatCode="_(* #,##0_);_(* \(#,##0\);_(* &quot;-&quot;??_);_(@_)">
                        <c:v>16298593.438999999</c:v>
                      </c:pt>
                      <c:pt idx="205" formatCode="_(* #,##0_);_(* \(#,##0\);_(* &quot;-&quot;??_);_(@_)">
                        <c:v>15827208.782</c:v>
                      </c:pt>
                      <c:pt idx="206" formatCode="_(* #,##0_);_(* \(#,##0\);_(* &quot;-&quot;??_);_(@_)">
                        <c:v>13947184.511</c:v>
                      </c:pt>
                      <c:pt idx="207" formatCode="_(* #,##0_);_(* \(#,##0\);_(* &quot;-&quot;??_);_(@_)">
                        <c:v>12775414.595000001</c:v>
                      </c:pt>
                      <c:pt idx="208" formatCode="_(* #,##0_);_(* \(#,##0\);_(* &quot;-&quot;??_);_(@_)">
                        <c:v>11490687.973999999</c:v>
                      </c:pt>
                      <c:pt idx="209" formatCode="_(* #,##0_);_(* \(#,##0\);_(* &quot;-&quot;??_);_(@_)">
                        <c:v>12646159.312999999</c:v>
                      </c:pt>
                      <c:pt idx="210" formatCode="_(* #,##0_);_(* \(#,##0\);_(* &quot;-&quot;??_);_(@_)">
                        <c:v>13138318.873</c:v>
                      </c:pt>
                      <c:pt idx="211" formatCode="_(* #,##0_);_(* \(#,##0\);_(* &quot;-&quot;??_);_(@_)">
                        <c:v>13041285.444</c:v>
                      </c:pt>
                      <c:pt idx="212" formatCode="_(* #,##0_);_(* \(#,##0\);_(* &quot;-&quot;??_);_(@_)">
                        <c:v>13074286.115</c:v>
                      </c:pt>
                      <c:pt idx="213" formatCode="_(* #,##0_);_(* \(#,##0\);_(* &quot;-&quot;??_);_(@_)">
                        <c:v>11421170.698999999</c:v>
                      </c:pt>
                      <c:pt idx="214" formatCode="_(* #,##0_);_(* \(#,##0\);_(* &quot;-&quot;??_);_(@_)">
                        <c:v>11947613.32</c:v>
                      </c:pt>
                      <c:pt idx="215" formatCode="_(* #,##0_);_(* \(#,##0\);_(* &quot;-&quot;??_);_(@_)">
                        <c:v>14516983.42</c:v>
                      </c:pt>
                      <c:pt idx="216" formatCode="_(* #,##0_);_(* \(#,##0\);_(* &quot;-&quot;??_);_(@_)">
                        <c:v>16106431.02</c:v>
                      </c:pt>
                      <c:pt idx="217" formatCode="_(* #,##0_);_(* \(#,##0\);_(* &quot;-&quot;??_);_(@_)">
                        <c:v>15607020.353</c:v>
                      </c:pt>
                      <c:pt idx="218" formatCode="_(* #,##0_);_(* \(#,##0\);_(* &quot;-&quot;??_);_(@_)">
                        <c:v>13445884.41</c:v>
                      </c:pt>
                      <c:pt idx="219" formatCode="_(* #,##0_);_(* \(#,##0\);_(* &quot;-&quot;??_);_(@_)">
                        <c:v>12640898.681</c:v>
                      </c:pt>
                      <c:pt idx="220" formatCode="_(* #,##0_);_(* \(#,##0\);_(* &quot;-&quot;??_);_(@_)">
                        <c:v>11385659.068</c:v>
                      </c:pt>
                      <c:pt idx="221" formatCode="_(* #,##0_);_(* \(#,##0\);_(* &quot;-&quot;??_);_(@_)">
                        <c:v>12547269.813999999</c:v>
                      </c:pt>
                      <c:pt idx="222" formatCode="_(* #,##0_);_(* \(#,##0\);_(* &quot;-&quot;??_);_(@_)">
                        <c:v>13036693.835999999</c:v>
                      </c:pt>
                      <c:pt idx="223" formatCode="_(* #,##0_);_(* \(#,##0\);_(* &quot;-&quot;??_);_(@_)">
                        <c:v>12942240.312999999</c:v>
                      </c:pt>
                      <c:pt idx="224" formatCode="_(* #,##0_);_(* \(#,##0\);_(* &quot;-&quot;??_);_(@_)">
                        <c:v>12970430.627</c:v>
                      </c:pt>
                      <c:pt idx="225" formatCode="_(* #,##0_);_(* \(#,##0\);_(* &quot;-&quot;??_);_(@_)">
                        <c:v>11317477.856000001</c:v>
                      </c:pt>
                      <c:pt idx="226" formatCode="_(* #,##0_);_(* \(#,##0\);_(* &quot;-&quot;??_);_(@_)">
                        <c:v>11806788.639</c:v>
                      </c:pt>
                      <c:pt idx="227" formatCode="_(* #,##0_);_(* \(#,##0\);_(* &quot;-&quot;??_);_(@_)">
                        <c:v>14332767.273</c:v>
                      </c:pt>
                      <c:pt idx="228" formatCode="_(* #,##0_);_(* \(#,##0\);_(* &quot;-&quot;??_);_(@_)">
                        <c:v>15887677.941</c:v>
                      </c:pt>
                      <c:pt idx="229" formatCode="_(* #,##0_);_(* \(#,##0\);_(* &quot;-&quot;??_);_(@_)">
                        <c:v>15403391.232000001</c:v>
                      </c:pt>
                      <c:pt idx="230" formatCode="_(* #,##0_);_(* \(#,##0\);_(* &quot;-&quot;??_);_(@_)">
                        <c:v>13273399.51</c:v>
                      </c:pt>
                      <c:pt idx="231" formatCode="_(* #,##0_);_(* \(#,##0\);_(* &quot;-&quot;??_);_(@_)">
                        <c:v>12483101.893999999</c:v>
                      </c:pt>
                      <c:pt idx="232" formatCode="_(* #,##0_);_(* \(#,##0\);_(* &quot;-&quot;??_);_(@_)">
                        <c:v>11258595.747</c:v>
                      </c:pt>
                      <c:pt idx="233" formatCode="_(* #,##0_);_(* \(#,##0\);_(* &quot;-&quot;??_);_(@_)">
                        <c:v>12427308.683</c:v>
                      </c:pt>
                      <c:pt idx="234" formatCode="_(* #,##0_);_(* \(#,##0\);_(* &quot;-&quot;??_);_(@_)">
                        <c:v>12916939.584000001</c:v>
                      </c:pt>
                      <c:pt idx="235" formatCode="_(* #,##0_);_(* \(#,##0\);_(* &quot;-&quot;??_);_(@_)">
                        <c:v>12828380.944</c:v>
                      </c:pt>
                      <c:pt idx="236" formatCode="_(* #,##0_);_(* \(#,##0\);_(* &quot;-&quot;??_);_(@_)">
                        <c:v>12851906.483999999</c:v>
                      </c:pt>
                      <c:pt idx="237" formatCode="_(* #,##0_);_(* \(#,##0\);_(* &quot;-&quot;??_);_(@_)">
                        <c:v>11201624.231000001</c:v>
                      </c:pt>
                      <c:pt idx="238" formatCode="_(* #,##0_);_(* \(#,##0\);_(* &quot;-&quot;??_);_(@_)">
                        <c:v>11659065.298</c:v>
                      </c:pt>
                      <c:pt idx="239" formatCode="_(* #,##0_);_(* \(#,##0\);_(* &quot;-&quot;??_);_(@_)">
                        <c:v>14148364.939999999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249-4D9C-B000-1CA68B2316BF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XHeat45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22472962.796</c:v>
                      </c:pt>
                      <c:pt idx="13" formatCode="_(* #,##0_);_(* \(#,##0\);_(* &quot;-&quot;??_);_(@_)">
                        <c:v>19722214.826000001</c:v>
                      </c:pt>
                      <c:pt idx="14" formatCode="_(* #,##0_);_(* \(#,##0\);_(* &quot;-&quot;??_);_(@_)">
                        <c:v>17951933.162999999</c:v>
                      </c:pt>
                      <c:pt idx="15" formatCode="_(* #,##0_);_(* \(#,##0\);_(* &quot;-&quot;??_);_(@_)">
                        <c:v>16155895.228</c:v>
                      </c:pt>
                      <c:pt idx="16" formatCode="_(* #,##0_);_(* \(#,##0\);_(* &quot;-&quot;??_);_(@_)">
                        <c:v>15676745.309</c:v>
                      </c:pt>
                      <c:pt idx="17" formatCode="_(* #,##0_);_(* \(#,##0\);_(* &quot;-&quot;??_);_(@_)">
                        <c:v>16542281.063999999</c:v>
                      </c:pt>
                      <c:pt idx="18" formatCode="_(* #,##0_);_(* \(#,##0\);_(* &quot;-&quot;??_);_(@_)">
                        <c:v>17463595.054000001</c:v>
                      </c:pt>
                      <c:pt idx="19" formatCode="_(* #,##0_);_(* \(#,##0\);_(* &quot;-&quot;??_);_(@_)">
                        <c:v>16741880.362</c:v>
                      </c:pt>
                      <c:pt idx="20" formatCode="_(* #,##0_);_(* \(#,##0\);_(* &quot;-&quot;??_);_(@_)">
                        <c:v>16289052.448000001</c:v>
                      </c:pt>
                      <c:pt idx="21" formatCode="_(* #,##0_);_(* \(#,##0\);_(* &quot;-&quot;??_);_(@_)">
                        <c:v>14071001.102</c:v>
                      </c:pt>
                      <c:pt idx="22" formatCode="_(* #,##0_);_(* \(#,##0\);_(* &quot;-&quot;??_);_(@_)">
                        <c:v>15371624.65</c:v>
                      </c:pt>
                      <c:pt idx="23" formatCode="_(* #,##0_);_(* \(#,##0\);_(* &quot;-&quot;??_);_(@_)">
                        <c:v>17575217.208999999</c:v>
                      </c:pt>
                      <c:pt idx="24" formatCode="_(* #,##0_);_(* \(#,##0\);_(* &quot;-&quot;??_);_(@_)">
                        <c:v>20236809.328000002</c:v>
                      </c:pt>
                      <c:pt idx="25" formatCode="_(* #,##0_);_(* \(#,##0\);_(* &quot;-&quot;??_);_(@_)">
                        <c:v>19576292.829999998</c:v>
                      </c:pt>
                      <c:pt idx="26" formatCode="_(* #,##0_);_(* \(#,##0\);_(* &quot;-&quot;??_);_(@_)">
                        <c:v>18317966.363000002</c:v>
                      </c:pt>
                      <c:pt idx="27" formatCode="_(* #,##0_);_(* \(#,##0\);_(* &quot;-&quot;??_);_(@_)">
                        <c:v>15656750.471000001</c:v>
                      </c:pt>
                      <c:pt idx="28" formatCode="_(* #,##0_);_(* \(#,##0\);_(* &quot;-&quot;??_);_(@_)">
                        <c:v>13530465.989</c:v>
                      </c:pt>
                      <c:pt idx="29" formatCode="_(* #,##0_);_(* \(#,##0\);_(* &quot;-&quot;??_);_(@_)">
                        <c:v>14929423.431</c:v>
                      </c:pt>
                      <c:pt idx="30" formatCode="_(* #,##0_);_(* \(#,##0\);_(* &quot;-&quot;??_);_(@_)">
                        <c:v>15326305.585000001</c:v>
                      </c:pt>
                      <c:pt idx="31" formatCode="_(* #,##0_);_(* \(#,##0\);_(* &quot;-&quot;??_);_(@_)">
                        <c:v>15443686.362</c:v>
                      </c:pt>
                      <c:pt idx="32" formatCode="_(* #,##0_);_(* \(#,##0\);_(* &quot;-&quot;??_);_(@_)">
                        <c:v>15543647.488</c:v>
                      </c:pt>
                      <c:pt idx="33" formatCode="_(* #,##0_);_(* \(#,##0\);_(* &quot;-&quot;??_);_(@_)">
                        <c:v>13962259.442</c:v>
                      </c:pt>
                      <c:pt idx="34" formatCode="_(* #,##0_);_(* \(#,##0\);_(* &quot;-&quot;??_);_(@_)">
                        <c:v>14690525.887</c:v>
                      </c:pt>
                      <c:pt idx="35" formatCode="_(* #,##0_);_(* \(#,##0\);_(* &quot;-&quot;??_);_(@_)">
                        <c:v>19109784.581999999</c:v>
                      </c:pt>
                      <c:pt idx="36" formatCode="_(* #,##0_);_(* \(#,##0\);_(* &quot;-&quot;??_);_(@_)">
                        <c:v>24054137.313999999</c:v>
                      </c:pt>
                      <c:pt idx="37" formatCode="_(* #,##0_);_(* \(#,##0\);_(* &quot;-&quot;??_);_(@_)">
                        <c:v>22377915.892000001</c:v>
                      </c:pt>
                      <c:pt idx="38" formatCode="_(* #,##0_);_(* \(#,##0\);_(* &quot;-&quot;??_);_(@_)">
                        <c:v>18492740.394000001</c:v>
                      </c:pt>
                      <c:pt idx="39" formatCode="_(* #,##0_);_(* \(#,##0\);_(* &quot;-&quot;??_);_(@_)">
                        <c:v>15695761.186000001</c:v>
                      </c:pt>
                      <c:pt idx="40" formatCode="_(* #,##0_);_(* \(#,##0\);_(* &quot;-&quot;??_);_(@_)">
                        <c:v>14910252.898</c:v>
                      </c:pt>
                      <c:pt idx="41" formatCode="_(* #,##0_);_(* \(#,##0\);_(* &quot;-&quot;??_);_(@_)">
                        <c:v>15710339.804</c:v>
                      </c:pt>
                      <c:pt idx="42" formatCode="_(* #,##0_);_(* \(#,##0\);_(* &quot;-&quot;??_);_(@_)">
                        <c:v>16090828.074999999</c:v>
                      </c:pt>
                      <c:pt idx="43" formatCode="_(* #,##0_);_(* \(#,##0\);_(* &quot;-&quot;??_);_(@_)">
                        <c:v>15010776.91</c:v>
                      </c:pt>
                      <c:pt idx="44" formatCode="_(* #,##0_);_(* \(#,##0\);_(* &quot;-&quot;??_);_(@_)">
                        <c:v>15888950.674000001</c:v>
                      </c:pt>
                      <c:pt idx="45" formatCode="_(* #,##0_);_(* \(#,##0\);_(* &quot;-&quot;??_);_(@_)">
                        <c:v>14268221.607999999</c:v>
                      </c:pt>
                      <c:pt idx="46" formatCode="_(* #,##0_);_(* \(#,##0\);_(* &quot;-&quot;??_);_(@_)">
                        <c:v>15602217.114</c:v>
                      </c:pt>
                      <c:pt idx="47" formatCode="_(* #,##0_);_(* \(#,##0\);_(* &quot;-&quot;??_);_(@_)">
                        <c:v>18924710.855999999</c:v>
                      </c:pt>
                      <c:pt idx="48" formatCode="_(* #,##0_);_(* \(#,##0\);_(* &quot;-&quot;??_);_(@_)">
                        <c:v>20405112.739999998</c:v>
                      </c:pt>
                      <c:pt idx="49" formatCode="_(* #,##0_);_(* \(#,##0\);_(* &quot;-&quot;??_);_(@_)">
                        <c:v>20821761.223999999</c:v>
                      </c:pt>
                      <c:pt idx="50" formatCode="_(* #,##0_);_(* \(#,##0\);_(* &quot;-&quot;??_);_(@_)">
                        <c:v>20273217</c:v>
                      </c:pt>
                      <c:pt idx="51" formatCode="_(* #,##0_);_(* \(#,##0\);_(* &quot;-&quot;??_);_(@_)">
                        <c:v>15113058.841</c:v>
                      </c:pt>
                      <c:pt idx="52" formatCode="_(* #,##0_);_(* \(#,##0\);_(* &quot;-&quot;??_);_(@_)">
                        <c:v>13345502.869000001</c:v>
                      </c:pt>
                      <c:pt idx="53" formatCode="_(* #,##0_);_(* \(#,##0\);_(* &quot;-&quot;??_);_(@_)">
                        <c:v>15622319.59</c:v>
                      </c:pt>
                      <c:pt idx="54" formatCode="_(* #,##0_);_(* \(#,##0\);_(* &quot;-&quot;??_);_(@_)">
                        <c:v>15339637.771</c:v>
                      </c:pt>
                      <c:pt idx="55" formatCode="_(* #,##0_);_(* \(#,##0\);_(* &quot;-&quot;??_);_(@_)">
                        <c:v>15636494.447000001</c:v>
                      </c:pt>
                      <c:pt idx="56" formatCode="_(* #,##0_);_(* \(#,##0\);_(* &quot;-&quot;??_);_(@_)">
                        <c:v>15640289.385</c:v>
                      </c:pt>
                      <c:pt idx="57" formatCode="_(* #,##0_);_(* \(#,##0\);_(* &quot;-&quot;??_);_(@_)">
                        <c:v>13661990.918</c:v>
                      </c:pt>
                      <c:pt idx="58" formatCode="_(* #,##0_);_(* \(#,##0\);_(* &quot;-&quot;??_);_(@_)">
                        <c:v>14150635.968</c:v>
                      </c:pt>
                      <c:pt idx="59" formatCode="_(* #,##0_);_(* \(#,##0\);_(* &quot;-&quot;??_);_(@_)">
                        <c:v>16582640.793</c:v>
                      </c:pt>
                      <c:pt idx="60" formatCode="_(* #,##0_);_(* \(#,##0\);_(* &quot;-&quot;??_);_(@_)">
                        <c:v>19428866.18</c:v>
                      </c:pt>
                      <c:pt idx="61" formatCode="_(* #,##0_);_(* \(#,##0\);_(* &quot;-&quot;??_);_(@_)">
                        <c:v>19571769.193999998</c:v>
                      </c:pt>
                      <c:pt idx="62" formatCode="_(* #,##0_);_(* \(#,##0\);_(* &quot;-&quot;??_);_(@_)">
                        <c:v>16345077.865</c:v>
                      </c:pt>
                      <c:pt idx="63" formatCode="_(* #,##0_);_(* \(#,##0\);_(* &quot;-&quot;??_);_(@_)">
                        <c:v>14538034.625</c:v>
                      </c:pt>
                      <c:pt idx="64" formatCode="_(* #,##0_);_(* \(#,##0\);_(* &quot;-&quot;??_);_(@_)">
                        <c:v>13323921.573999999</c:v>
                      </c:pt>
                      <c:pt idx="65" formatCode="_(* #,##0_);_(* \(#,##0\);_(* &quot;-&quot;??_);_(@_)">
                        <c:v>14755208.044</c:v>
                      </c:pt>
                      <c:pt idx="66" formatCode="_(* #,##0_);_(* \(#,##0\);_(* &quot;-&quot;??_);_(@_)">
                        <c:v>15751781.983999999</c:v>
                      </c:pt>
                      <c:pt idx="67" formatCode="_(* #,##0_);_(* \(#,##0\);_(* &quot;-&quot;??_);_(@_)">
                        <c:v>15903514.655999999</c:v>
                      </c:pt>
                      <c:pt idx="68" formatCode="_(* #,##0_);_(* \(#,##0\);_(* &quot;-&quot;??_);_(@_)">
                        <c:v>15539289.548</c:v>
                      </c:pt>
                      <c:pt idx="69" formatCode="_(* #,##0_);_(* \(#,##0\);_(* &quot;-&quot;??_);_(@_)">
                        <c:v>13345784.741</c:v>
                      </c:pt>
                      <c:pt idx="70" formatCode="_(* #,##0_);_(* \(#,##0\);_(* &quot;-&quot;??_);_(@_)">
                        <c:v>13760041.105</c:v>
                      </c:pt>
                      <c:pt idx="71" formatCode="_(* #,##0_);_(* \(#,##0\);_(* &quot;-&quot;??_);_(@_)">
                        <c:v>17158694.210000001</c:v>
                      </c:pt>
                      <c:pt idx="72" formatCode="_(* #,##0_);_(* \(#,##0\);_(* &quot;-&quot;??_);_(@_)">
                        <c:v>18675037.164999999</c:v>
                      </c:pt>
                      <c:pt idx="73" formatCode="_(* #,##0_);_(* \(#,##0\);_(* &quot;-&quot;??_);_(@_)">
                        <c:v>16549849.446</c:v>
                      </c:pt>
                      <c:pt idx="74" formatCode="_(* #,##0_);_(* \(#,##0\);_(* &quot;-&quot;??_);_(@_)">
                        <c:v>16034194.25</c:v>
                      </c:pt>
                      <c:pt idx="75" formatCode="_(* #,##0_);_(* \(#,##0\);_(* &quot;-&quot;??_);_(@_)">
                        <c:v>14674012.312999999</c:v>
                      </c:pt>
                      <c:pt idx="76" formatCode="_(* #,##0_);_(* \(#,##0\);_(* &quot;-&quot;??_);_(@_)">
                        <c:v>13841206.148</c:v>
                      </c:pt>
                      <c:pt idx="77" formatCode="_(* #,##0_);_(* \(#,##0\);_(* &quot;-&quot;??_);_(@_)">
                        <c:v>14610042.132999999</c:v>
                      </c:pt>
                      <c:pt idx="78" formatCode="_(* #,##0_);_(* \(#,##0\);_(* &quot;-&quot;??_);_(@_)">
                        <c:v>15191124.468</c:v>
                      </c:pt>
                      <c:pt idx="79" formatCode="_(* #,##0_);_(* \(#,##0\);_(* &quot;-&quot;??_);_(@_)">
                        <c:v>14685622.966</c:v>
                      </c:pt>
                      <c:pt idx="80" formatCode="_(* #,##0_);_(* \(#,##0\);_(* &quot;-&quot;??_);_(@_)">
                        <c:v>14264069.694</c:v>
                      </c:pt>
                      <c:pt idx="81" formatCode="_(* #,##0_);_(* \(#,##0\);_(* &quot;-&quot;??_);_(@_)">
                        <c:v>14021727.301999999</c:v>
                      </c:pt>
                      <c:pt idx="82" formatCode="_(* #,##0_);_(* \(#,##0\);_(* &quot;-&quot;??_);_(@_)">
                        <c:v>13668352.812000001</c:v>
                      </c:pt>
                      <c:pt idx="83" formatCode="_(* #,##0_);_(* \(#,##0\);_(* &quot;-&quot;??_);_(@_)">
                        <c:v>16810054.410999998</c:v>
                      </c:pt>
                      <c:pt idx="84" formatCode="_(* #,##0_);_(* \(#,##0\);_(* &quot;-&quot;??_);_(@_)">
                        <c:v>21765580.107000001</c:v>
                      </c:pt>
                      <c:pt idx="85" formatCode="_(* #,##0_);_(* \(#,##0\);_(* &quot;-&quot;??_);_(@_)">
                        <c:v>17770906.831</c:v>
                      </c:pt>
                      <c:pt idx="86" formatCode="_(* #,##0_);_(* \(#,##0\);_(* &quot;-&quot;??_);_(@_)">
                        <c:v>15498417.290999999</c:v>
                      </c:pt>
                      <c:pt idx="87" formatCode="_(* #,##0_);_(* \(#,##0\);_(* &quot;-&quot;??_);_(@_)">
                        <c:v>15104391.627</c:v>
                      </c:pt>
                      <c:pt idx="88" formatCode="_(* #,##0_);_(* \(#,##0\);_(* &quot;-&quot;??_);_(@_)">
                        <c:v>13850387.335999999</c:v>
                      </c:pt>
                      <c:pt idx="89" formatCode="_(* #,##0_);_(* \(#,##0\);_(* &quot;-&quot;??_);_(@_)">
                        <c:v>14710547.595000001</c:v>
                      </c:pt>
                      <c:pt idx="90" formatCode="_(* #,##0_);_(* \(#,##0\);_(* &quot;-&quot;??_);_(@_)">
                        <c:v>15511594.298</c:v>
                      </c:pt>
                      <c:pt idx="91" formatCode="_(* #,##0_);_(* \(#,##0\);_(* &quot;-&quot;??_);_(@_)">
                        <c:v>14916624.689999999</c:v>
                      </c:pt>
                      <c:pt idx="92" formatCode="_(* #,##0_);_(* \(#,##0\);_(* &quot;-&quot;??_);_(@_)">
                        <c:v>15156847.573000001</c:v>
                      </c:pt>
                      <c:pt idx="93" formatCode="_(* #,##0_);_(* \(#,##0\);_(* &quot;-&quot;??_);_(@_)">
                        <c:v>14457447.759</c:v>
                      </c:pt>
                      <c:pt idx="94" formatCode="_(* #,##0_);_(* \(#,##0\);_(* &quot;-&quot;??_);_(@_)">
                        <c:v>14128925.195</c:v>
                      </c:pt>
                      <c:pt idx="95" formatCode="_(* #,##0_);_(* \(#,##0\);_(* &quot;-&quot;??_);_(@_)">
                        <c:v>17562157.566</c:v>
                      </c:pt>
                      <c:pt idx="96" formatCode="_(* #,##0_);_(* \(#,##0\);_(* &quot;-&quot;??_);_(@_)">
                        <c:v>17542184.055</c:v>
                      </c:pt>
                      <c:pt idx="97" formatCode="_(* #,##0_);_(* \(#,##0\);_(* &quot;-&quot;??_);_(@_)">
                        <c:v>17262114.035999998</c:v>
                      </c:pt>
                      <c:pt idx="98" formatCode="_(* #,##0_);_(* \(#,##0\);_(* &quot;-&quot;??_);_(@_)">
                        <c:v>15435025.312999999</c:v>
                      </c:pt>
                      <c:pt idx="99" formatCode="_(* #,##0_);_(* \(#,##0\);_(* &quot;-&quot;??_);_(@_)">
                        <c:v>13899144.517000001</c:v>
                      </c:pt>
                      <c:pt idx="100" formatCode="_(* #,##0_);_(* \(#,##0\);_(* &quot;-&quot;??_);_(@_)">
                        <c:v>13704792.456</c:v>
                      </c:pt>
                      <c:pt idx="101" formatCode="_(* #,##0_);_(* \(#,##0\);_(* &quot;-&quot;??_);_(@_)">
                        <c:v>13834929.98</c:v>
                      </c:pt>
                      <c:pt idx="102" formatCode="_(* #,##0_);_(* \(#,##0\);_(* &quot;-&quot;??_);_(@_)">
                        <c:v>14704090.146</c:v>
                      </c:pt>
                      <c:pt idx="103" formatCode="_(* #,##0_);_(* \(#,##0\);_(* &quot;-&quot;??_);_(@_)">
                        <c:v>14339292.264</c:v>
                      </c:pt>
                      <c:pt idx="104" formatCode="_(* #,##0_);_(* \(#,##0\);_(* &quot;-&quot;??_);_(@_)">
                        <c:v>14680294.219000001</c:v>
                      </c:pt>
                      <c:pt idx="105" formatCode="_(* #,##0_);_(* \(#,##0\);_(* &quot;-&quot;??_);_(@_)">
                        <c:v>13774163.327</c:v>
                      </c:pt>
                      <c:pt idx="106" formatCode="_(* #,##0_);_(* \(#,##0\);_(* &quot;-&quot;??_);_(@_)">
                        <c:v>13636341.92</c:v>
                      </c:pt>
                      <c:pt idx="107" formatCode="_(* #,##0_);_(* \(#,##0\);_(* &quot;-&quot;??_);_(@_)">
                        <c:v>16321671.097999999</c:v>
                      </c:pt>
                      <c:pt idx="108" formatCode="_(* #,##0_);_(* \(#,##0\);_(* &quot;-&quot;??_);_(@_)">
                        <c:v>16482441.764</c:v>
                      </c:pt>
                      <c:pt idx="109" formatCode="_(* #,##0_);_(* \(#,##0\);_(* &quot;-&quot;??_);_(@_)">
                        <c:v>15951267.109999999</c:v>
                      </c:pt>
                      <c:pt idx="110" formatCode="_(* #,##0_);_(* \(#,##0\);_(* &quot;-&quot;??_);_(@_)">
                        <c:v>15259653.676999999</c:v>
                      </c:pt>
                      <c:pt idx="111" formatCode="_(* #,##0_);_(* \(#,##0\);_(* &quot;-&quot;??_);_(@_)">
                        <c:v>13673698.812000001</c:v>
                      </c:pt>
                      <c:pt idx="112" formatCode="_(* #,##0_);_(* \(#,##0\);_(* &quot;-&quot;??_);_(@_)">
                        <c:v>12514744.504000001</c:v>
                      </c:pt>
                      <c:pt idx="113" formatCode="_(* #,##0_);_(* \(#,##0\);_(* &quot;-&quot;??_);_(@_)">
                        <c:v>13370195.348999999</c:v>
                      </c:pt>
                      <c:pt idx="114" formatCode="_(* #,##0_);_(* \(#,##0\);_(* &quot;-&quot;??_);_(@_)">
                        <c:v>14117752.120999999</c:v>
                      </c:pt>
                      <c:pt idx="115" formatCode="_(* #,##0_);_(* \(#,##0\);_(* &quot;-&quot;??_);_(@_)">
                        <c:v>14045290.416999999</c:v>
                      </c:pt>
                      <c:pt idx="116" formatCode="_(* #,##0_);_(* \(#,##0\);_(* &quot;-&quot;??_);_(@_)">
                        <c:v>13852850.368000001</c:v>
                      </c:pt>
                      <c:pt idx="117" formatCode="_(* #,##0_);_(* \(#,##0\);_(* &quot;-&quot;??_);_(@_)">
                        <c:v>12622844.685000001</c:v>
                      </c:pt>
                      <c:pt idx="118" formatCode="_(* #,##0_);_(* \(#,##0\);_(* &quot;-&quot;??_);_(@_)">
                        <c:v>12863565.242000001</c:v>
                      </c:pt>
                      <c:pt idx="119" formatCode="_(* #,##0_);_(* \(#,##0\);_(* &quot;-&quot;??_);_(@_)">
                        <c:v>16059729.944</c:v>
                      </c:pt>
                      <c:pt idx="120" formatCode="_(* #,##0_);_(* \(#,##0\);_(* &quot;-&quot;??_);_(@_)">
                        <c:v>17637275.550999999</c:v>
                      </c:pt>
                      <c:pt idx="121" formatCode="_(* #,##0_);_(* \(#,##0\);_(* &quot;-&quot;??_);_(@_)">
                        <c:v>16828964.609999999</c:v>
                      </c:pt>
                      <c:pt idx="122" formatCode="_(* #,##0_);_(* \(#,##0\);_(* &quot;-&quot;??_);_(@_)">
                        <c:v>14837188.685000001</c:v>
                      </c:pt>
                      <c:pt idx="123" formatCode="_(* #,##0_);_(* \(#,##0\);_(* &quot;-&quot;??_);_(@_)">
                        <c:v>13499191.380000001</c:v>
                      </c:pt>
                      <c:pt idx="124" formatCode="_(* #,##0_);_(* \(#,##0\);_(* &quot;-&quot;??_);_(@_)">
                        <c:v>12028923.918</c:v>
                      </c:pt>
                      <c:pt idx="125" formatCode="_(* #,##0_);_(* \(#,##0\);_(* &quot;-&quot;??_);_(@_)">
                        <c:v>13360153.01</c:v>
                      </c:pt>
                      <c:pt idx="126" formatCode="_(* #,##0_);_(* \(#,##0\);_(* &quot;-&quot;??_);_(@_)">
                        <c:v>13827128.498</c:v>
                      </c:pt>
                      <c:pt idx="127" formatCode="_(* #,##0_);_(* \(#,##0\);_(* &quot;-&quot;??_);_(@_)">
                        <c:v>14042941.925000001</c:v>
                      </c:pt>
                      <c:pt idx="128" formatCode="_(* #,##0_);_(* \(#,##0\);_(* &quot;-&quot;??_);_(@_)">
                        <c:v>13762443.602</c:v>
                      </c:pt>
                      <c:pt idx="129" formatCode="_(* #,##0_);_(* \(#,##0\);_(* &quot;-&quot;??_);_(@_)">
                        <c:v>12214187.116</c:v>
                      </c:pt>
                      <c:pt idx="130" formatCode="_(* #,##0_);_(* \(#,##0\);_(* &quot;-&quot;??_);_(@_)">
                        <c:v>12925397.074999999</c:v>
                      </c:pt>
                      <c:pt idx="131" formatCode="_(* #,##0_);_(* \(#,##0\);_(* &quot;-&quot;??_);_(@_)">
                        <c:v>15571587.331</c:v>
                      </c:pt>
                      <c:pt idx="132" formatCode="_(* #,##0_);_(* \(#,##0\);_(* &quot;-&quot;??_);_(@_)">
                        <c:v>17601874.879000001</c:v>
                      </c:pt>
                      <c:pt idx="133" formatCode="_(* #,##0_);_(* \(#,##0\);_(* &quot;-&quot;??_);_(@_)">
                        <c:v>17029525.050999999</c:v>
                      </c:pt>
                      <c:pt idx="134" formatCode="_(* #,##0_);_(* \(#,##0\);_(* &quot;-&quot;??_);_(@_)">
                        <c:v>14670775.244999999</c:v>
                      </c:pt>
                      <c:pt idx="135" formatCode="_(* #,##0_);_(* \(#,##0\);_(* &quot;-&quot;??_);_(@_)">
                        <c:v>13573650.999</c:v>
                      </c:pt>
                      <c:pt idx="136" formatCode="_(* #,##0_);_(* \(#,##0\);_(* &quot;-&quot;??_);_(@_)">
                        <c:v>12092203.055</c:v>
                      </c:pt>
                      <c:pt idx="137" formatCode="_(* #,##0_);_(* \(#,##0\);_(* &quot;-&quot;??_);_(@_)">
                        <c:v>13089194.142999999</c:v>
                      </c:pt>
                      <c:pt idx="138" formatCode="_(* #,##0_);_(* \(#,##0\);_(* &quot;-&quot;??_);_(@_)">
                        <c:v>13646547.880999999</c:v>
                      </c:pt>
                      <c:pt idx="139" formatCode="_(* #,##0_);_(* \(#,##0\);_(* &quot;-&quot;??_);_(@_)">
                        <c:v>13468083.014</c:v>
                      </c:pt>
                      <c:pt idx="140" formatCode="_(* #,##0_);_(* \(#,##0\);_(* &quot;-&quot;??_);_(@_)">
                        <c:v>13586353.731000001</c:v>
                      </c:pt>
                      <c:pt idx="141" formatCode="_(* #,##0_);_(* \(#,##0\);_(* &quot;-&quot;??_);_(@_)">
                        <c:v>11829387.789999999</c:v>
                      </c:pt>
                      <c:pt idx="142" formatCode="_(* #,##0_);_(* \(#,##0\);_(* &quot;-&quot;??_);_(@_)">
                        <c:v>12762367.013</c:v>
                      </c:pt>
                      <c:pt idx="143" formatCode="_(* #,##0_);_(* \(#,##0\);_(* &quot;-&quot;??_);_(@_)">
                        <c:v>15796516.584000001</c:v>
                      </c:pt>
                      <c:pt idx="144" formatCode="_(* #,##0_);_(* \(#,##0\);_(* &quot;-&quot;??_);_(@_)">
                        <c:v>17411449.284000002</c:v>
                      </c:pt>
                      <c:pt idx="145" formatCode="_(* #,##0_);_(* \(#,##0\);_(* &quot;-&quot;??_);_(@_)">
                        <c:v>16853784.113000002</c:v>
                      </c:pt>
                      <c:pt idx="146" formatCode="_(* #,##0_);_(* \(#,##0\);_(* &quot;-&quot;??_);_(@_)">
                        <c:v>14529617.505000001</c:v>
                      </c:pt>
                      <c:pt idx="147" formatCode="_(* #,##0_);_(* \(#,##0\);_(* &quot;-&quot;??_);_(@_)">
                        <c:v>13441055.609999999</c:v>
                      </c:pt>
                      <c:pt idx="148" formatCode="_(* #,##0_);_(* \(#,##0\);_(* &quot;-&quot;??_);_(@_)">
                        <c:v>11972078.739</c:v>
                      </c:pt>
                      <c:pt idx="149" formatCode="_(* #,##0_);_(* \(#,##0\);_(* &quot;-&quot;??_);_(@_)">
                        <c:v>12963724.352</c:v>
                      </c:pt>
                      <c:pt idx="150" formatCode="_(* #,##0_);_(* \(#,##0\);_(* &quot;-&quot;??_);_(@_)">
                        <c:v>13518759.838</c:v>
                      </c:pt>
                      <c:pt idx="151" formatCode="_(* #,##0_);_(* \(#,##0\);_(* &quot;-&quot;??_);_(@_)">
                        <c:v>13347152.884</c:v>
                      </c:pt>
                      <c:pt idx="152" formatCode="_(* #,##0_);_(* \(#,##0\);_(* &quot;-&quot;??_);_(@_)">
                        <c:v>13461913.27</c:v>
                      </c:pt>
                      <c:pt idx="153" formatCode="_(* #,##0_);_(* \(#,##0\);_(* &quot;-&quot;??_);_(@_)">
                        <c:v>11719977.948000001</c:v>
                      </c:pt>
                      <c:pt idx="154" formatCode="_(* #,##0_);_(* \(#,##0\);_(* &quot;-&quot;??_);_(@_)">
                        <c:v>12646347.696</c:v>
                      </c:pt>
                      <c:pt idx="155" formatCode="_(* #,##0_);_(* \(#,##0\);_(* &quot;-&quot;??_);_(@_)">
                        <c:v>15654503.513</c:v>
                      </c:pt>
                      <c:pt idx="156" formatCode="_(* #,##0_);_(* \(#,##0\);_(* &quot;-&quot;??_);_(@_)">
                        <c:v>17249873.634</c:v>
                      </c:pt>
                      <c:pt idx="157" formatCode="_(* #,##0_);_(* \(#,##0\);_(* &quot;-&quot;??_);_(@_)">
                        <c:v>16744834.116</c:v>
                      </c:pt>
                      <c:pt idx="158" formatCode="_(* #,##0_);_(* \(#,##0\);_(* &quot;-&quot;??_);_(@_)">
                        <c:v>14780597.489</c:v>
                      </c:pt>
                      <c:pt idx="159" formatCode="_(* #,##0_);_(* \(#,##0\);_(* &quot;-&quot;??_);_(@_)">
                        <c:v>13335297.664999999</c:v>
                      </c:pt>
                      <c:pt idx="160" formatCode="_(* #,##0_);_(* \(#,##0\);_(* &quot;-&quot;??_);_(@_)">
                        <c:v>11877245.49</c:v>
                      </c:pt>
                      <c:pt idx="161" formatCode="_(* #,##0_);_(* \(#,##0\);_(* &quot;-&quot;??_);_(@_)">
                        <c:v>12864765.444</c:v>
                      </c:pt>
                      <c:pt idx="162" formatCode="_(* #,##0_);_(* \(#,##0\);_(* &quot;-&quot;??_);_(@_)">
                        <c:v>13417898.847999999</c:v>
                      </c:pt>
                      <c:pt idx="163" formatCode="_(* #,##0_);_(* \(#,##0\);_(* &quot;-&quot;??_);_(@_)">
                        <c:v>13251297.392000001</c:v>
                      </c:pt>
                      <c:pt idx="164" formatCode="_(* #,##0_);_(* \(#,##0\);_(* &quot;-&quot;??_);_(@_)">
                        <c:v>13362471.602</c:v>
                      </c:pt>
                      <c:pt idx="165" formatCode="_(* #,##0_);_(* \(#,##0\);_(* &quot;-&quot;??_);_(@_)">
                        <c:v>11631570.484999999</c:v>
                      </c:pt>
                      <c:pt idx="166" formatCode="_(* #,##0_);_(* \(#,##0\);_(* &quot;-&quot;??_);_(@_)">
                        <c:v>12550317.931</c:v>
                      </c:pt>
                      <c:pt idx="167" formatCode="_(* #,##0_);_(* \(#,##0\);_(* &quot;-&quot;??_);_(@_)">
                        <c:v>15531135.512</c:v>
                      </c:pt>
                      <c:pt idx="168" formatCode="_(* #,##0_);_(* \(#,##0\);_(* &quot;-&quot;??_);_(@_)">
                        <c:v>17091109.157000002</c:v>
                      </c:pt>
                      <c:pt idx="169" formatCode="_(* #,##0_);_(* \(#,##0\);_(* &quot;-&quot;??_);_(@_)">
                        <c:v>16553528.465</c:v>
                      </c:pt>
                      <c:pt idx="170" formatCode="_(* #,##0_);_(* \(#,##0\);_(* &quot;-&quot;??_);_(@_)">
                        <c:v>14298766.139</c:v>
                      </c:pt>
                      <c:pt idx="171" formatCode="_(* #,##0_);_(* \(#,##0\);_(* &quot;-&quot;??_);_(@_)">
                        <c:v>13234198.606000001</c:v>
                      </c:pt>
                      <c:pt idx="172" formatCode="_(* #,##0_);_(* \(#,##0\);_(* &quot;-&quot;??_);_(@_)">
                        <c:v>11785995.806</c:v>
                      </c:pt>
                      <c:pt idx="173" formatCode="_(* #,##0_);_(* \(#,##0\);_(* &quot;-&quot;??_);_(@_)">
                        <c:v>12767826.155999999</c:v>
                      </c:pt>
                      <c:pt idx="174" formatCode="_(* #,##0_);_(* \(#,##0\);_(* &quot;-&quot;??_);_(@_)">
                        <c:v>13316829.159</c:v>
                      </c:pt>
                      <c:pt idx="175" formatCode="_(* #,##0_);_(* \(#,##0\);_(* &quot;-&quot;??_);_(@_)">
                        <c:v>13152325.554</c:v>
                      </c:pt>
                      <c:pt idx="176" formatCode="_(* #,##0_);_(* \(#,##0\);_(* &quot;-&quot;??_);_(@_)">
                        <c:v>13256211.448999999</c:v>
                      </c:pt>
                      <c:pt idx="177" formatCode="_(* #,##0_);_(* \(#,##0\);_(* &quot;-&quot;??_);_(@_)">
                        <c:v>11533809.186000001</c:v>
                      </c:pt>
                      <c:pt idx="178" formatCode="_(* #,##0_);_(* \(#,##0\);_(* &quot;-&quot;??_);_(@_)">
                        <c:v>12439583.647</c:v>
                      </c:pt>
                      <c:pt idx="179" formatCode="_(* #,##0_);_(* \(#,##0\);_(* &quot;-&quot;??_);_(@_)">
                        <c:v>15380748.843</c:v>
                      </c:pt>
                      <c:pt idx="180" formatCode="_(* #,##0_);_(* \(#,##0\);_(* &quot;-&quot;??_);_(@_)">
                        <c:v>16881074.596999999</c:v>
                      </c:pt>
                      <c:pt idx="181" formatCode="_(* #,##0_);_(* \(#,##0\);_(* &quot;-&quot;??_);_(@_)">
                        <c:v>16359263.442</c:v>
                      </c:pt>
                      <c:pt idx="182" formatCode="_(* #,##0_);_(* \(#,##0\);_(* &quot;-&quot;??_);_(@_)">
                        <c:v>14150117.184</c:v>
                      </c:pt>
                      <c:pt idx="183" formatCode="_(* #,##0_);_(* \(#,##0\);_(* &quot;-&quot;??_);_(@_)">
                        <c:v>13101820.187000001</c:v>
                      </c:pt>
                      <c:pt idx="184" formatCode="_(* #,##0_);_(* \(#,##0\);_(* &quot;-&quot;??_);_(@_)">
                        <c:v>11668262.516000001</c:v>
                      </c:pt>
                      <c:pt idx="185" formatCode="_(* #,##0_);_(* \(#,##0\);_(* &quot;-&quot;??_);_(@_)">
                        <c:v>12645168.408</c:v>
                      </c:pt>
                      <c:pt idx="186" formatCode="_(* #,##0_);_(* \(#,##0\);_(* &quot;-&quot;??_);_(@_)">
                        <c:v>13192040.48</c:v>
                      </c:pt>
                      <c:pt idx="187" formatCode="_(* #,##0_);_(* \(#,##0\);_(* &quot;-&quot;??_);_(@_)">
                        <c:v>13034163.153999999</c:v>
                      </c:pt>
                      <c:pt idx="188" formatCode="_(* #,##0_);_(* \(#,##0\);_(* &quot;-&quot;??_);_(@_)">
                        <c:v>13134292.165999999</c:v>
                      </c:pt>
                      <c:pt idx="189" formatCode="_(* #,##0_);_(* \(#,##0\);_(* &quot;-&quot;??_);_(@_)">
                        <c:v>11426024.267999999</c:v>
                      </c:pt>
                      <c:pt idx="190" formatCode="_(* #,##0_);_(* \(#,##0\);_(* &quot;-&quot;??_);_(@_)">
                        <c:v>12322032.999</c:v>
                      </c:pt>
                      <c:pt idx="191" formatCode="_(* #,##0_);_(* \(#,##0\);_(* &quot;-&quot;??_);_(@_)">
                        <c:v>15226987.522</c:v>
                      </c:pt>
                      <c:pt idx="192" formatCode="_(* #,##0_);_(* \(#,##0\);_(* &quot;-&quot;??_);_(@_)">
                        <c:v>16703617.523</c:v>
                      </c:pt>
                      <c:pt idx="193" formatCode="_(* #,##0_);_(* \(#,##0\);_(* &quot;-&quot;??_);_(@_)">
                        <c:v>16193191.298</c:v>
                      </c:pt>
                      <c:pt idx="194" formatCode="_(* #,##0_);_(* \(#,##0\);_(* &quot;-&quot;??_);_(@_)">
                        <c:v>14025620.926000001</c:v>
                      </c:pt>
                      <c:pt idx="195" formatCode="_(* #,##0_);_(* \(#,##0\);_(* &quot;-&quot;??_);_(@_)">
                        <c:v>12993505.446</c:v>
                      </c:pt>
                      <c:pt idx="196" formatCode="_(* #,##0_);_(* \(#,##0\);_(* &quot;-&quot;??_);_(@_)">
                        <c:v>11571704.488</c:v>
                      </c:pt>
                      <c:pt idx="197" formatCode="_(* #,##0_);_(* \(#,##0\);_(* &quot;-&quot;??_);_(@_)">
                        <c:v>12542910.899</c:v>
                      </c:pt>
                      <c:pt idx="198" formatCode="_(* #,##0_);_(* \(#,##0\);_(* &quot;-&quot;??_);_(@_)">
                        <c:v>13086029.923</c:v>
                      </c:pt>
                      <c:pt idx="199" formatCode="_(* #,##0_);_(* \(#,##0\);_(* &quot;-&quot;??_);_(@_)">
                        <c:v>12931937.819</c:v>
                      </c:pt>
                      <c:pt idx="200" formatCode="_(* #,##0_);_(* \(#,##0\);_(* &quot;-&quot;??_);_(@_)">
                        <c:v>13027211.722999999</c:v>
                      </c:pt>
                      <c:pt idx="201" formatCode="_(* #,##0_);_(* \(#,##0\);_(* &quot;-&quot;??_);_(@_)">
                        <c:v>11330202.238</c:v>
                      </c:pt>
                      <c:pt idx="202" formatCode="_(* #,##0_);_(* \(#,##0\);_(* &quot;-&quot;??_);_(@_)">
                        <c:v>12214869.290999999</c:v>
                      </c:pt>
                      <c:pt idx="203" formatCode="_(* #,##0_);_(* \(#,##0\);_(* &quot;-&quot;??_);_(@_)">
                        <c:v>15080975.732999999</c:v>
                      </c:pt>
                      <c:pt idx="204" formatCode="_(* #,##0_);_(* \(#,##0\);_(* &quot;-&quot;??_);_(@_)">
                        <c:v>16525838.279999999</c:v>
                      </c:pt>
                      <c:pt idx="205" formatCode="_(* #,##0_);_(* \(#,##0\);_(* &quot;-&quot;??_);_(@_)">
                        <c:v>16065278.143999999</c:v>
                      </c:pt>
                      <c:pt idx="206" formatCode="_(* #,##0_);_(* \(#,##0\);_(* &quot;-&quot;??_);_(@_)">
                        <c:v>14249846.086999999</c:v>
                      </c:pt>
                      <c:pt idx="207" formatCode="_(* #,##0_);_(* \(#,##0\);_(* &quot;-&quot;??_);_(@_)">
                        <c:v>12881489.052999999</c:v>
                      </c:pt>
                      <c:pt idx="208" formatCode="_(* #,##0_);_(* \(#,##0\);_(* &quot;-&quot;??_);_(@_)">
                        <c:v>11470961.249</c:v>
                      </c:pt>
                      <c:pt idx="209" formatCode="_(* #,##0_);_(* \(#,##0\);_(* &quot;-&quot;??_);_(@_)">
                        <c:v>12435642.024</c:v>
                      </c:pt>
                      <c:pt idx="210" formatCode="_(* #,##0_);_(* \(#,##0\);_(* &quot;-&quot;??_);_(@_)">
                        <c:v>12974223.452</c:v>
                      </c:pt>
                      <c:pt idx="211" formatCode="_(* #,##0_);_(* \(#,##0\);_(* &quot;-&quot;??_);_(@_)">
                        <c:v>12823606.579</c:v>
                      </c:pt>
                      <c:pt idx="212" formatCode="_(* #,##0_);_(* \(#,##0\);_(* &quot;-&quot;??_);_(@_)">
                        <c:v>12913338.844000001</c:v>
                      </c:pt>
                      <c:pt idx="213" formatCode="_(* #,##0_);_(* \(#,##0\);_(* &quot;-&quot;??_);_(@_)">
                        <c:v>11228115.822000001</c:v>
                      </c:pt>
                      <c:pt idx="214" formatCode="_(* #,##0_);_(* \(#,##0\);_(* &quot;-&quot;??_);_(@_)">
                        <c:v>12101139.290999999</c:v>
                      </c:pt>
                      <c:pt idx="215" formatCode="_(* #,##0_);_(* \(#,##0\);_(* &quot;-&quot;??_);_(@_)">
                        <c:v>14927984.057</c:v>
                      </c:pt>
                      <c:pt idx="216" formatCode="_(* #,##0_);_(* \(#,##0\);_(* &quot;-&quot;??_);_(@_)">
                        <c:v>16343798.981000001</c:v>
                      </c:pt>
                      <c:pt idx="217" formatCode="_(* #,##0_);_(* \(#,##0\);_(* &quot;-&quot;??_);_(@_)">
                        <c:v>15855174.606000001</c:v>
                      </c:pt>
                      <c:pt idx="218" formatCode="_(* #,##0_);_(* \(#,##0\);_(* &quot;-&quot;??_);_(@_)">
                        <c:v>13769219.423</c:v>
                      </c:pt>
                      <c:pt idx="219" formatCode="_(* #,##0_);_(* \(#,##0\);_(* &quot;-&quot;??_);_(@_)">
                        <c:v>12767146.049000001</c:v>
                      </c:pt>
                      <c:pt idx="220" formatCode="_(* #,##0_);_(* \(#,##0\);_(* &quot;-&quot;??_);_(@_)">
                        <c:v>11367844.083000001</c:v>
                      </c:pt>
                      <c:pt idx="221" formatCode="_(* #,##0_);_(* \(#,##0\);_(* &quot;-&quot;??_);_(@_)">
                        <c:v>12324895.914000001</c:v>
                      </c:pt>
                      <c:pt idx="222" formatCode="_(* #,##0_);_(* \(#,##0\);_(* &quot;-&quot;??_);_(@_)">
                        <c:v>12857858.447000001</c:v>
                      </c:pt>
                      <c:pt idx="223" formatCode="_(* #,##0_);_(* \(#,##0\);_(* &quot;-&quot;??_);_(@_)">
                        <c:v>12710521.242000001</c:v>
                      </c:pt>
                      <c:pt idx="224" formatCode="_(* #,##0_);_(* \(#,##0\);_(* &quot;-&quot;??_);_(@_)">
                        <c:v>12794857.77</c:v>
                      </c:pt>
                      <c:pt idx="225" formatCode="_(* #,##0_);_(* \(#,##0\);_(* &quot;-&quot;??_);_(@_)">
                        <c:v>11122664.709000001</c:v>
                      </c:pt>
                      <c:pt idx="226" formatCode="_(* #,##0_);_(* \(#,##0\);_(* &quot;-&quot;??_);_(@_)">
                        <c:v>11983820.867000001</c:v>
                      </c:pt>
                      <c:pt idx="227" formatCode="_(* #,##0_);_(* \(#,##0\);_(* &quot;-&quot;??_);_(@_)">
                        <c:v>14769654.470000001</c:v>
                      </c:pt>
                      <c:pt idx="228" formatCode="_(* #,##0_);_(* \(#,##0\);_(* &quot;-&quot;??_);_(@_)">
                        <c:v>16127377.647</c:v>
                      </c:pt>
                      <c:pt idx="229" formatCode="_(* #,##0_);_(* \(#,##0\);_(* &quot;-&quot;??_);_(@_)">
                        <c:v>15654567.358999999</c:v>
                      </c:pt>
                      <c:pt idx="230" formatCode="_(* #,##0_);_(* \(#,##0\);_(* &quot;-&quot;??_);_(@_)">
                        <c:v>13610972.899</c:v>
                      </c:pt>
                      <c:pt idx="231" formatCode="_(* #,##0_);_(* \(#,##0\);_(* &quot;-&quot;??_);_(@_)">
                        <c:v>12621348.348999999</c:v>
                      </c:pt>
                      <c:pt idx="232" formatCode="_(* #,##0_);_(* \(#,##0\);_(* &quot;-&quot;??_);_(@_)">
                        <c:v>11236506.461999999</c:v>
                      </c:pt>
                      <c:pt idx="233" formatCode="_(* #,##0_);_(* \(#,##0\);_(* &quot;-&quot;??_);_(@_)">
                        <c:v>12188052.442</c:v>
                      </c:pt>
                      <c:pt idx="234" formatCode="_(* #,##0_);_(* \(#,##0\);_(* &quot;-&quot;??_);_(@_)">
                        <c:v>12718633.903000001</c:v>
                      </c:pt>
                      <c:pt idx="235" formatCode="_(* #,##0_);_(* \(#,##0\);_(* &quot;-&quot;??_);_(@_)">
                        <c:v>12578255.179</c:v>
                      </c:pt>
                      <c:pt idx="236" formatCode="_(* #,##0_);_(* \(#,##0\);_(* &quot;-&quot;??_);_(@_)">
                        <c:v>12657436.825999999</c:v>
                      </c:pt>
                      <c:pt idx="237" formatCode="_(* #,##0_);_(* \(#,##0\);_(* &quot;-&quot;??_);_(@_)">
                        <c:v>11000207.834000001</c:v>
                      </c:pt>
                      <c:pt idx="238" formatCode="_(* #,##0_);_(* \(#,##0\);_(* &quot;-&quot;??_);_(@_)">
                        <c:v>11851530.653000001</c:v>
                      </c:pt>
                      <c:pt idx="239" formatCode="_(* #,##0_);_(* \(#,##0\);_(* &quot;-&quot;??_);_(@_)">
                        <c:v>14602506.409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249-4D9C-B000-1CA68B2316BF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XHeat45 2019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22249638.901999999</c:v>
                      </c:pt>
                      <c:pt idx="13" formatCode="_(* #,##0_);_(* \(#,##0\);_(* &quot;-&quot;??_);_(@_)">
                        <c:v>19382884.844999999</c:v>
                      </c:pt>
                      <c:pt idx="14" formatCode="_(* #,##0_);_(* \(#,##0\);_(* &quot;-&quot;??_);_(@_)">
                        <c:v>17745896.057</c:v>
                      </c:pt>
                      <c:pt idx="15" formatCode="_(* #,##0_);_(* \(#,##0\);_(* &quot;-&quot;??_);_(@_)">
                        <c:v>16153769.752</c:v>
                      </c:pt>
                      <c:pt idx="16" formatCode="_(* #,##0_);_(* \(#,##0\);_(* &quot;-&quot;??_);_(@_)">
                        <c:v>15646778.885</c:v>
                      </c:pt>
                      <c:pt idx="17" formatCode="_(* #,##0_);_(* \(#,##0\);_(* &quot;-&quot;??_);_(@_)">
                        <c:v>16596434.677999999</c:v>
                      </c:pt>
                      <c:pt idx="18" formatCode="_(* #,##0_);_(* \(#,##0\);_(* &quot;-&quot;??_);_(@_)">
                        <c:v>17341491.984000001</c:v>
                      </c:pt>
                      <c:pt idx="19" formatCode="_(* #,##0_);_(* \(#,##0\);_(* &quot;-&quot;??_);_(@_)">
                        <c:v>16697842.056</c:v>
                      </c:pt>
                      <c:pt idx="20" formatCode="_(* #,##0_);_(* \(#,##0\);_(* &quot;-&quot;??_);_(@_)">
                        <c:v>16329350.918</c:v>
                      </c:pt>
                      <c:pt idx="21" formatCode="_(* #,##0_);_(* \(#,##0\);_(* &quot;-&quot;??_);_(@_)">
                        <c:v>14298574.104</c:v>
                      </c:pt>
                      <c:pt idx="22" formatCode="_(* #,##0_);_(* \(#,##0\);_(* &quot;-&quot;??_);_(@_)">
                        <c:v>15407416.244999999</c:v>
                      </c:pt>
                      <c:pt idx="23" formatCode="_(* #,##0_);_(* \(#,##0\);_(* &quot;-&quot;??_);_(@_)">
                        <c:v>17487381.057999998</c:v>
                      </c:pt>
                      <c:pt idx="24" formatCode="_(* #,##0_);_(* \(#,##0\);_(* &quot;-&quot;??_);_(@_)">
                        <c:v>20034240.320999999</c:v>
                      </c:pt>
                      <c:pt idx="25" formatCode="_(* #,##0_);_(* \(#,##0\);_(* &quot;-&quot;??_);_(@_)">
                        <c:v>19371050.436999999</c:v>
                      </c:pt>
                      <c:pt idx="26" formatCode="_(* #,##0_);_(* \(#,##0\);_(* &quot;-&quot;??_);_(@_)">
                        <c:v>18308799.190000001</c:v>
                      </c:pt>
                      <c:pt idx="27" formatCode="_(* #,##0_);_(* \(#,##0\);_(* &quot;-&quot;??_);_(@_)">
                        <c:v>15805114.436000001</c:v>
                      </c:pt>
                      <c:pt idx="28" formatCode="_(* #,##0_);_(* \(#,##0\);_(* &quot;-&quot;??_);_(@_)">
                        <c:v>13626741.5</c:v>
                      </c:pt>
                      <c:pt idx="29" formatCode="_(* #,##0_);_(* \(#,##0\);_(* &quot;-&quot;??_);_(@_)">
                        <c:v>15035183.982999999</c:v>
                      </c:pt>
                      <c:pt idx="30" formatCode="_(* #,##0_);_(* \(#,##0\);_(* &quot;-&quot;??_);_(@_)">
                        <c:v>15459505.927999999</c:v>
                      </c:pt>
                      <c:pt idx="31" formatCode="_(* #,##0_);_(* \(#,##0\);_(* &quot;-&quot;??_);_(@_)">
                        <c:v>15524538.264</c:v>
                      </c:pt>
                      <c:pt idx="32" formatCode="_(* #,##0_);_(* \(#,##0\);_(* &quot;-&quot;??_);_(@_)">
                        <c:v>15569283.816</c:v>
                      </c:pt>
                      <c:pt idx="33" formatCode="_(* #,##0_);_(* \(#,##0\);_(* &quot;-&quot;??_);_(@_)">
                        <c:v>14149934.372</c:v>
                      </c:pt>
                      <c:pt idx="34" formatCode="_(* #,##0_);_(* \(#,##0\);_(* &quot;-&quot;??_);_(@_)">
                        <c:v>14722090.733999999</c:v>
                      </c:pt>
                      <c:pt idx="35" formatCode="_(* #,##0_);_(* \(#,##0\);_(* &quot;-&quot;??_);_(@_)">
                        <c:v>19164623.355999999</c:v>
                      </c:pt>
                      <c:pt idx="36" formatCode="_(* #,##0_);_(* \(#,##0\);_(* &quot;-&quot;??_);_(@_)">
                        <c:v>24095945.18</c:v>
                      </c:pt>
                      <c:pt idx="37" formatCode="_(* #,##0_);_(* \(#,##0\);_(* &quot;-&quot;??_);_(@_)">
                        <c:v>22385435.271000002</c:v>
                      </c:pt>
                      <c:pt idx="38" formatCode="_(* #,##0_);_(* \(#,##0\);_(* &quot;-&quot;??_);_(@_)">
                        <c:v>18399467.546</c:v>
                      </c:pt>
                      <c:pt idx="39" formatCode="_(* #,##0_);_(* \(#,##0\);_(* &quot;-&quot;??_);_(@_)">
                        <c:v>15755791.880999999</c:v>
                      </c:pt>
                      <c:pt idx="40" formatCode="_(* #,##0_);_(* \(#,##0\);_(* &quot;-&quot;??_);_(@_)">
                        <c:v>14919527.528999999</c:v>
                      </c:pt>
                      <c:pt idx="41" formatCode="_(* #,##0_);_(* \(#,##0\);_(* &quot;-&quot;??_);_(@_)">
                        <c:v>15725897.973999999</c:v>
                      </c:pt>
                      <c:pt idx="42" formatCode="_(* #,##0_);_(* \(#,##0\);_(* &quot;-&quot;??_);_(@_)">
                        <c:v>16185876.458000001</c:v>
                      </c:pt>
                      <c:pt idx="43" formatCode="_(* #,##0_);_(* \(#,##0\);_(* &quot;-&quot;??_);_(@_)">
                        <c:v>15210841.25</c:v>
                      </c:pt>
                      <c:pt idx="44" formatCode="_(* #,##0_);_(* \(#,##0\);_(* &quot;-&quot;??_);_(@_)">
                        <c:v>15875066.755000001</c:v>
                      </c:pt>
                      <c:pt idx="45" formatCode="_(* #,##0_);_(* \(#,##0\);_(* &quot;-&quot;??_);_(@_)">
                        <c:v>14466500.851</c:v>
                      </c:pt>
                      <c:pt idx="46" formatCode="_(* #,##0_);_(* \(#,##0\);_(* &quot;-&quot;??_);_(@_)">
                        <c:v>15689426.753</c:v>
                      </c:pt>
                      <c:pt idx="47" formatCode="_(* #,##0_);_(* \(#,##0\);_(* &quot;-&quot;??_);_(@_)">
                        <c:v>18955094.664999999</c:v>
                      </c:pt>
                      <c:pt idx="48" formatCode="_(* #,##0_);_(* \(#,##0\);_(* &quot;-&quot;??_);_(@_)">
                        <c:v>20239358.010000002</c:v>
                      </c:pt>
                      <c:pt idx="49" formatCode="_(* #,##0_);_(* \(#,##0\);_(* &quot;-&quot;??_);_(@_)">
                        <c:v>20754572.695999999</c:v>
                      </c:pt>
                      <c:pt idx="50" formatCode="_(* #,##0_);_(* \(#,##0\);_(* &quot;-&quot;??_);_(@_)">
                        <c:v>20273217</c:v>
                      </c:pt>
                      <c:pt idx="51" formatCode="_(* #,##0_);_(* \(#,##0\);_(* &quot;-&quot;??_);_(@_)">
                        <c:v>15148653.747</c:v>
                      </c:pt>
                      <c:pt idx="52" formatCode="_(* #,##0_);_(* \(#,##0\);_(* &quot;-&quot;??_);_(@_)">
                        <c:v>13356761.872</c:v>
                      </c:pt>
                      <c:pt idx="53" formatCode="_(* #,##0_);_(* \(#,##0\);_(* &quot;-&quot;??_);_(@_)">
                        <c:v>15586569.313999999</c:v>
                      </c:pt>
                      <c:pt idx="54" formatCode="_(* #,##0_);_(* \(#,##0\);_(* &quot;-&quot;??_);_(@_)">
                        <c:v>15407704.884</c:v>
                      </c:pt>
                      <c:pt idx="55" formatCode="_(* #,##0_);_(* \(#,##0\);_(* &quot;-&quot;??_);_(@_)">
                        <c:v>15631366.77</c:v>
                      </c:pt>
                      <c:pt idx="56" formatCode="_(* #,##0_);_(* \(#,##0\);_(* &quot;-&quot;??_);_(@_)">
                        <c:v>15692207.128</c:v>
                      </c:pt>
                      <c:pt idx="57" formatCode="_(* #,##0_);_(* \(#,##0\);_(* &quot;-&quot;??_);_(@_)">
                        <c:v>13849383.952</c:v>
                      </c:pt>
                      <c:pt idx="58" formatCode="_(* #,##0_);_(* \(#,##0\);_(* &quot;-&quot;??_);_(@_)">
                        <c:v>14130993.464</c:v>
                      </c:pt>
                      <c:pt idx="59" formatCode="_(* #,##0_);_(* \(#,##0\);_(* &quot;-&quot;??_);_(@_)">
                        <c:v>16432687.790999999</c:v>
                      </c:pt>
                      <c:pt idx="60" formatCode="_(* #,##0_);_(* \(#,##0\);_(* &quot;-&quot;??_);_(@_)">
                        <c:v>19210925.039000001</c:v>
                      </c:pt>
                      <c:pt idx="61" formatCode="_(* #,##0_);_(* \(#,##0\);_(* &quot;-&quot;??_);_(@_)">
                        <c:v>19420423.491999999</c:v>
                      </c:pt>
                      <c:pt idx="62" formatCode="_(* #,##0_);_(* \(#,##0\);_(* &quot;-&quot;??_);_(@_)">
                        <c:v>16190195.022</c:v>
                      </c:pt>
                      <c:pt idx="63" formatCode="_(* #,##0_);_(* \(#,##0\);_(* &quot;-&quot;??_);_(@_)">
                        <c:v>14563153.08</c:v>
                      </c:pt>
                      <c:pt idx="64" formatCode="_(* #,##0_);_(* \(#,##0\);_(* &quot;-&quot;??_);_(@_)">
                        <c:v>13385747.546</c:v>
                      </c:pt>
                      <c:pt idx="65" formatCode="_(* #,##0_);_(* \(#,##0\);_(* &quot;-&quot;??_);_(@_)">
                        <c:v>14848681.111</c:v>
                      </c:pt>
                      <c:pt idx="66" formatCode="_(* #,##0_);_(* \(#,##0\);_(* &quot;-&quot;??_);_(@_)">
                        <c:v>15760855.311000001</c:v>
                      </c:pt>
                      <c:pt idx="67" formatCode="_(* #,##0_);_(* \(#,##0\);_(* &quot;-&quot;??_);_(@_)">
                        <c:v>15745368.416999999</c:v>
                      </c:pt>
                      <c:pt idx="68" formatCode="_(* #,##0_);_(* \(#,##0\);_(* &quot;-&quot;??_);_(@_)">
                        <c:v>15448108.359999999</c:v>
                      </c:pt>
                      <c:pt idx="69" formatCode="_(* #,##0_);_(* \(#,##0\);_(* &quot;-&quot;??_);_(@_)">
                        <c:v>13464223.081</c:v>
                      </c:pt>
                      <c:pt idx="70" formatCode="_(* #,##0_);_(* \(#,##0\);_(* &quot;-&quot;??_);_(@_)">
                        <c:v>13726433.743000001</c:v>
                      </c:pt>
                      <c:pt idx="71" formatCode="_(* #,##0_);_(* \(#,##0\);_(* &quot;-&quot;??_);_(@_)">
                        <c:v>17109035.059</c:v>
                      </c:pt>
                      <c:pt idx="72" formatCode="_(* #,##0_);_(* \(#,##0\);_(* &quot;-&quot;??_);_(@_)">
                        <c:v>18576634.357999999</c:v>
                      </c:pt>
                      <c:pt idx="73" formatCode="_(* #,##0_);_(* \(#,##0\);_(* &quot;-&quot;??_);_(@_)">
                        <c:v>16316260.994999999</c:v>
                      </c:pt>
                      <c:pt idx="74" formatCode="_(* #,##0_);_(* \(#,##0\);_(* &quot;-&quot;??_);_(@_)">
                        <c:v>16050161.884</c:v>
                      </c:pt>
                      <c:pt idx="75" formatCode="_(* #,##0_);_(* \(#,##0\);_(* &quot;-&quot;??_);_(@_)">
                        <c:v>14932930.914000001</c:v>
                      </c:pt>
                      <c:pt idx="76" formatCode="_(* #,##0_);_(* \(#,##0\);_(* &quot;-&quot;??_);_(@_)">
                        <c:v>14065633.739</c:v>
                      </c:pt>
                      <c:pt idx="77" formatCode="_(* #,##0_);_(* \(#,##0\);_(* &quot;-&quot;??_);_(@_)">
                        <c:v>14960557.717</c:v>
                      </c:pt>
                      <c:pt idx="78" formatCode="_(* #,##0_);_(* \(#,##0\);_(* &quot;-&quot;??_);_(@_)">
                        <c:v>15520215.351</c:v>
                      </c:pt>
                      <c:pt idx="79" formatCode="_(* #,##0_);_(* \(#,##0\);_(* &quot;-&quot;??_);_(@_)">
                        <c:v>14967433.414999999</c:v>
                      </c:pt>
                      <c:pt idx="80" formatCode="_(* #,##0_);_(* \(#,##0\);_(* &quot;-&quot;??_);_(@_)">
                        <c:v>14654423.429</c:v>
                      </c:pt>
                      <c:pt idx="81" formatCode="_(* #,##0_);_(* \(#,##0\);_(* &quot;-&quot;??_);_(@_)">
                        <c:v>14311691.082</c:v>
                      </c:pt>
                      <c:pt idx="82" formatCode="_(* #,##0_);_(* \(#,##0\);_(* &quot;-&quot;??_);_(@_)">
                        <c:v>13838200.487</c:v>
                      </c:pt>
                      <c:pt idx="83" formatCode="_(* #,##0_);_(* \(#,##0\);_(* &quot;-&quot;??_);_(@_)">
                        <c:v>16939470.517000001</c:v>
                      </c:pt>
                      <c:pt idx="84" formatCode="_(* #,##0_);_(* \(#,##0\);_(* &quot;-&quot;??_);_(@_)">
                        <c:v>21995517.837000001</c:v>
                      </c:pt>
                      <c:pt idx="85" formatCode="_(* #,##0_);_(* \(#,##0\);_(* &quot;-&quot;??_);_(@_)">
                        <c:v>17673960.061000001</c:v>
                      </c:pt>
                      <c:pt idx="86" formatCode="_(* #,##0_);_(* \(#,##0\);_(* &quot;-&quot;??_);_(@_)">
                        <c:v>15466614.611</c:v>
                      </c:pt>
                      <c:pt idx="87" formatCode="_(* #,##0_);_(* \(#,##0\);_(* &quot;-&quot;??_);_(@_)">
                        <c:v>15396131.132999999</c:v>
                      </c:pt>
                      <c:pt idx="88" formatCode="_(* #,##0_);_(* \(#,##0\);_(* &quot;-&quot;??_);_(@_)">
                        <c:v>14075774.665999999</c:v>
                      </c:pt>
                      <c:pt idx="89" formatCode="_(* #,##0_);_(* \(#,##0\);_(* &quot;-&quot;??_);_(@_)">
                        <c:v>14891088.272</c:v>
                      </c:pt>
                      <c:pt idx="90" formatCode="_(* #,##0_);_(* \(#,##0\);_(* &quot;-&quot;??_);_(@_)">
                        <c:v>15721181.555</c:v>
                      </c:pt>
                      <c:pt idx="91" formatCode="_(* #,##0_);_(* \(#,##0\);_(* &quot;-&quot;??_);_(@_)">
                        <c:v>15173257.147</c:v>
                      </c:pt>
                      <c:pt idx="92" formatCode="_(* #,##0_);_(* \(#,##0\);_(* &quot;-&quot;??_);_(@_)">
                        <c:v>15266235.446</c:v>
                      </c:pt>
                      <c:pt idx="93" formatCode="_(* #,##0_);_(* \(#,##0\);_(* &quot;-&quot;??_);_(@_)">
                        <c:v>14612899.705</c:v>
                      </c:pt>
                      <c:pt idx="94" formatCode="_(* #,##0_);_(* \(#,##0\);_(* &quot;-&quot;??_);_(@_)">
                        <c:v>14332990.780999999</c:v>
                      </c:pt>
                      <c:pt idx="95" formatCode="_(* #,##0_);_(* \(#,##0\);_(* &quot;-&quot;??_);_(@_)">
                        <c:v>17763393.513999999</c:v>
                      </c:pt>
                      <c:pt idx="96" formatCode="_(* #,##0_);_(* \(#,##0\);_(* &quot;-&quot;??_);_(@_)">
                        <c:v>17397756.353999998</c:v>
                      </c:pt>
                      <c:pt idx="97" formatCode="_(* #,##0_);_(* \(#,##0\);_(* &quot;-&quot;??_);_(@_)">
                        <c:v>17119384.203000002</c:v>
                      </c:pt>
                      <c:pt idx="98" formatCode="_(* #,##0_);_(* \(#,##0\);_(* &quot;-&quot;??_);_(@_)">
                        <c:v>15448396.691</c:v>
                      </c:pt>
                      <c:pt idx="99" formatCode="_(* #,##0_);_(* \(#,##0\);_(* &quot;-&quot;??_);_(@_)">
                        <c:v>14131884.056</c:v>
                      </c:pt>
                      <c:pt idx="100" formatCode="_(* #,##0_);_(* \(#,##0\);_(* &quot;-&quot;??_);_(@_)">
                        <c:v>13898615.264</c:v>
                      </c:pt>
                      <c:pt idx="101" formatCode="_(* #,##0_);_(* \(#,##0\);_(* &quot;-&quot;??_);_(@_)">
                        <c:v>14122375.950999999</c:v>
                      </c:pt>
                      <c:pt idx="102" formatCode="_(* #,##0_);_(* \(#,##0\);_(* &quot;-&quot;??_);_(@_)">
                        <c:v>15002217.528999999</c:v>
                      </c:pt>
                      <c:pt idx="103" formatCode="_(* #,##0_);_(* \(#,##0\);_(* &quot;-&quot;??_);_(@_)">
                        <c:v>14593240.682</c:v>
                      </c:pt>
                      <c:pt idx="104" formatCode="_(* #,##0_);_(* \(#,##0\);_(* &quot;-&quot;??_);_(@_)">
                        <c:v>14854283.148</c:v>
                      </c:pt>
                      <c:pt idx="105" formatCode="_(* #,##0_);_(* \(#,##0\);_(* &quot;-&quot;??_);_(@_)">
                        <c:v>13949793.852</c:v>
                      </c:pt>
                      <c:pt idx="106" formatCode="_(* #,##0_);_(* \(#,##0\);_(* &quot;-&quot;??_);_(@_)">
                        <c:v>13856265.614</c:v>
                      </c:pt>
                      <c:pt idx="107" formatCode="_(* #,##0_);_(* \(#,##0\);_(* &quot;-&quot;??_);_(@_)">
                        <c:v>16421931.039000001</c:v>
                      </c:pt>
                      <c:pt idx="108" formatCode="_(* #,##0_);_(* \(#,##0\);_(* &quot;-&quot;??_);_(@_)">
                        <c:v>16268849.970000001</c:v>
                      </c:pt>
                      <c:pt idx="109" formatCode="_(* #,##0_);_(* \(#,##0\);_(* &quot;-&quot;??_);_(@_)">
                        <c:v>15723899.960000001</c:v>
                      </c:pt>
                      <c:pt idx="110" formatCode="_(* #,##0_);_(* \(#,##0\);_(* &quot;-&quot;??_);_(@_)">
                        <c:v>15263961.846999999</c:v>
                      </c:pt>
                      <c:pt idx="111" formatCode="_(* #,##0_);_(* \(#,##0\);_(* &quot;-&quot;??_);_(@_)">
                        <c:v>13889293.779999999</c:v>
                      </c:pt>
                      <c:pt idx="112" formatCode="_(* #,##0_);_(* \(#,##0\);_(* &quot;-&quot;??_);_(@_)">
                        <c:v>12815560.097999999</c:v>
                      </c:pt>
                      <c:pt idx="113" formatCode="_(* #,##0_);_(* \(#,##0\);_(* &quot;-&quot;??_);_(@_)">
                        <c:v>13717283.388</c:v>
                      </c:pt>
                      <c:pt idx="114" formatCode="_(* #,##0_);_(* \(#,##0\);_(* &quot;-&quot;??_);_(@_)">
                        <c:v>14456769.069</c:v>
                      </c:pt>
                      <c:pt idx="115" formatCode="_(* #,##0_);_(* \(#,##0\);_(* &quot;-&quot;??_);_(@_)">
                        <c:v>14272745.106000001</c:v>
                      </c:pt>
                      <c:pt idx="116" formatCode="_(* #,##0_);_(* \(#,##0\);_(* &quot;-&quot;??_);_(@_)">
                        <c:v>14070757.057</c:v>
                      </c:pt>
                      <c:pt idx="117" formatCode="_(* #,##0_);_(* \(#,##0\);_(* &quot;-&quot;??_);_(@_)">
                        <c:v>13031870.242000001</c:v>
                      </c:pt>
                      <c:pt idx="118" formatCode="_(* #,##0_);_(* \(#,##0\);_(* &quot;-&quot;??_);_(@_)">
                        <c:v>13028750.509</c:v>
                      </c:pt>
                      <c:pt idx="119" formatCode="_(* #,##0_);_(* \(#,##0\);_(* &quot;-&quot;??_);_(@_)">
                        <c:v>16187177.914999999</c:v>
                      </c:pt>
                      <c:pt idx="120" formatCode="_(* #,##0_);_(* \(#,##0\);_(* &quot;-&quot;??_);_(@_)">
                        <c:v>17570019.127999999</c:v>
                      </c:pt>
                      <c:pt idx="121" formatCode="_(* #,##0_);_(* \(#,##0\);_(* &quot;-&quot;??_);_(@_)">
                        <c:v>16729077.448000001</c:v>
                      </c:pt>
                      <c:pt idx="122" formatCode="_(* #,##0_);_(* \(#,##0\);_(* &quot;-&quot;??_);_(@_)">
                        <c:v>14815300.742000001</c:v>
                      </c:pt>
                      <c:pt idx="123" formatCode="_(* #,##0_);_(* \(#,##0\);_(* &quot;-&quot;??_);_(@_)">
                        <c:v>13746065.767000001</c:v>
                      </c:pt>
                      <c:pt idx="124" formatCode="_(* #,##0_);_(* \(#,##0\);_(* &quot;-&quot;??_);_(@_)">
                        <c:v>12317305.242000001</c:v>
                      </c:pt>
                      <c:pt idx="125" formatCode="_(* #,##0_);_(* \(#,##0\);_(* &quot;-&quot;??_);_(@_)">
                        <c:v>13658296.34</c:v>
                      </c:pt>
                      <c:pt idx="126" formatCode="_(* #,##0_);_(* \(#,##0\);_(* &quot;-&quot;??_);_(@_)">
                        <c:v>14171216.5</c:v>
                      </c:pt>
                      <c:pt idx="127" formatCode="_(* #,##0_);_(* \(#,##0\);_(* &quot;-&quot;??_);_(@_)">
                        <c:v>14264913.264</c:v>
                      </c:pt>
                      <c:pt idx="128" formatCode="_(* #,##0_);_(* \(#,##0\);_(* &quot;-&quot;??_);_(@_)">
                        <c:v>13993847.253</c:v>
                      </c:pt>
                      <c:pt idx="129" formatCode="_(* #,##0_);_(* \(#,##0\);_(* &quot;-&quot;??_);_(@_)">
                        <c:v>12538545.216</c:v>
                      </c:pt>
                      <c:pt idx="130" formatCode="_(* #,##0_);_(* \(#,##0\);_(* &quot;-&quot;??_);_(@_)">
                        <c:v>13106109.220000001</c:v>
                      </c:pt>
                      <c:pt idx="131" formatCode="_(* #,##0_);_(* \(#,##0\);_(* &quot;-&quot;??_);_(@_)">
                        <c:v>15676730.704</c:v>
                      </c:pt>
                      <c:pt idx="132" formatCode="_(* #,##0_);_(* \(#,##0\);_(* &quot;-&quot;??_);_(@_)">
                        <c:v>17571723.291000001</c:v>
                      </c:pt>
                      <c:pt idx="133" formatCode="_(* #,##0_);_(* \(#,##0\);_(* &quot;-&quot;??_);_(@_)">
                        <c:v>16959770.723000001</c:v>
                      </c:pt>
                      <c:pt idx="134" formatCode="_(* #,##0_);_(* \(#,##0\);_(* &quot;-&quot;??_);_(@_)">
                        <c:v>14707756.821</c:v>
                      </c:pt>
                      <c:pt idx="135" formatCode="_(* #,##0_);_(* \(#,##0\);_(* &quot;-&quot;??_);_(@_)">
                        <c:v>13822694.42</c:v>
                      </c:pt>
                      <c:pt idx="136" formatCode="_(* #,##0_);_(* \(#,##0\);_(* &quot;-&quot;??_);_(@_)">
                        <c:v>12353882.106000001</c:v>
                      </c:pt>
                      <c:pt idx="137" formatCode="_(* #,##0_);_(* \(#,##0\);_(* &quot;-&quot;??_);_(@_)">
                        <c:v>13414796.755000001</c:v>
                      </c:pt>
                      <c:pt idx="138" formatCode="_(* #,##0_);_(* \(#,##0\);_(* &quot;-&quot;??_);_(@_)">
                        <c:v>14014202.556</c:v>
                      </c:pt>
                      <c:pt idx="139" formatCode="_(* #,##0_);_(* \(#,##0\);_(* &quot;-&quot;??_);_(@_)">
                        <c:v>13755400.627</c:v>
                      </c:pt>
                      <c:pt idx="140" formatCode="_(* #,##0_);_(* \(#,##0\);_(* &quot;-&quot;??_);_(@_)">
                        <c:v>13876530.515000001</c:v>
                      </c:pt>
                      <c:pt idx="141" formatCode="_(* #,##0_);_(* \(#,##0\);_(* &quot;-&quot;??_);_(@_)">
                        <c:v>12214408.734999999</c:v>
                      </c:pt>
                      <c:pt idx="142" formatCode="_(* #,##0_);_(* \(#,##0\);_(* &quot;-&quot;??_);_(@_)">
                        <c:v>12962961.890000001</c:v>
                      </c:pt>
                      <c:pt idx="143" formatCode="_(* #,##0_);_(* \(#,##0\);_(* &quot;-&quot;??_);_(@_)">
                        <c:v>15943905.043</c:v>
                      </c:pt>
                      <c:pt idx="144" formatCode="_(* #,##0_);_(* \(#,##0\);_(* &quot;-&quot;??_);_(@_)">
                        <c:v>17376207.372000001</c:v>
                      </c:pt>
                      <c:pt idx="145" formatCode="_(* #,##0_);_(* \(#,##0\);_(* &quot;-&quot;??_);_(@_)">
                        <c:v>16779318.245999999</c:v>
                      </c:pt>
                      <c:pt idx="146" formatCode="_(* #,##0_);_(* \(#,##0\);_(* &quot;-&quot;??_);_(@_)">
                        <c:v>14564599.641000001</c:v>
                      </c:pt>
                      <c:pt idx="147" formatCode="_(* #,##0_);_(* \(#,##0\);_(* &quot;-&quot;??_);_(@_)">
                        <c:v>13689972.912</c:v>
                      </c:pt>
                      <c:pt idx="148" formatCode="_(* #,##0_);_(* \(#,##0\);_(* &quot;-&quot;??_);_(@_)">
                        <c:v>12234413.909</c:v>
                      </c:pt>
                      <c:pt idx="149" formatCode="_(* #,##0_);_(* \(#,##0\);_(* &quot;-&quot;??_);_(@_)">
                        <c:v>13290802.115</c:v>
                      </c:pt>
                      <c:pt idx="150" formatCode="_(* #,##0_);_(* \(#,##0\);_(* &quot;-&quot;??_);_(@_)">
                        <c:v>13888580.789000001</c:v>
                      </c:pt>
                      <c:pt idx="151" formatCode="_(* #,##0_);_(* \(#,##0\);_(* &quot;-&quot;??_);_(@_)">
                        <c:v>13636613.228</c:v>
                      </c:pt>
                      <c:pt idx="152" formatCode="_(* #,##0_);_(* \(#,##0\);_(* &quot;-&quot;??_);_(@_)">
                        <c:v>13753763.949999999</c:v>
                      </c:pt>
                      <c:pt idx="153" formatCode="_(* #,##0_);_(* \(#,##0\);_(* &quot;-&quot;??_);_(@_)">
                        <c:v>12105668.168</c:v>
                      </c:pt>
                      <c:pt idx="154" formatCode="_(* #,##0_);_(* \(#,##0\);_(* &quot;-&quot;??_);_(@_)">
                        <c:v>12846677.086999999</c:v>
                      </c:pt>
                      <c:pt idx="155" formatCode="_(* #,##0_);_(* \(#,##0\);_(* &quot;-&quot;??_);_(@_)">
                        <c:v>15799479.865</c:v>
                      </c:pt>
                      <c:pt idx="156" formatCode="_(* #,##0_);_(* \(#,##0\);_(* &quot;-&quot;??_);_(@_)">
                        <c:v>17209363.98</c:v>
                      </c:pt>
                      <c:pt idx="157" formatCode="_(* #,##0_);_(* \(#,##0\);_(* &quot;-&quot;??_);_(@_)">
                        <c:v>16665892.409</c:v>
                      </c:pt>
                      <c:pt idx="158" formatCode="_(* #,##0_);_(* \(#,##0\);_(* &quot;-&quot;??_);_(@_)">
                        <c:v>14817238.321</c:v>
                      </c:pt>
                      <c:pt idx="159" formatCode="_(* #,##0_);_(* \(#,##0\);_(* &quot;-&quot;??_);_(@_)">
                        <c:v>13583969.009</c:v>
                      </c:pt>
                      <c:pt idx="160" formatCode="_(* #,##0_);_(* \(#,##0\);_(* &quot;-&quot;??_);_(@_)">
                        <c:v>12140046.947000001</c:v>
                      </c:pt>
                      <c:pt idx="161" formatCode="_(* #,##0_);_(* \(#,##0\);_(* &quot;-&quot;??_);_(@_)">
                        <c:v>13192858.306</c:v>
                      </c:pt>
                      <c:pt idx="162" formatCode="_(* #,##0_);_(* \(#,##0\);_(* &quot;-&quot;??_);_(@_)">
                        <c:v>13789193.373</c:v>
                      </c:pt>
                      <c:pt idx="163" formatCode="_(* #,##0_);_(* \(#,##0\);_(* &quot;-&quot;??_);_(@_)">
                        <c:v>13542222.838</c:v>
                      </c:pt>
                      <c:pt idx="164" formatCode="_(* #,##0_);_(* \(#,##0\);_(* &quot;-&quot;??_);_(@_)">
                        <c:v>13655489.174000001</c:v>
                      </c:pt>
                      <c:pt idx="165" formatCode="_(* #,##0_);_(* \(#,##0\);_(* &quot;-&quot;??_);_(@_)">
                        <c:v>12017744.448000001</c:v>
                      </c:pt>
                      <c:pt idx="166" formatCode="_(* #,##0_);_(* \(#,##0\);_(* &quot;-&quot;??_);_(@_)">
                        <c:v>12750262.311000001</c:v>
                      </c:pt>
                      <c:pt idx="167" formatCode="_(* #,##0_);_(* \(#,##0\);_(* &quot;-&quot;??_);_(@_)">
                        <c:v>15673437.353</c:v>
                      </c:pt>
                      <c:pt idx="168" formatCode="_(* #,##0_);_(* \(#,##0\);_(* &quot;-&quot;??_);_(@_)">
                        <c:v>17044168.977000002</c:v>
                      </c:pt>
                      <c:pt idx="169" formatCode="_(* #,##0_);_(* \(#,##0\);_(* &quot;-&quot;??_);_(@_)">
                        <c:v>16468113.481000001</c:v>
                      </c:pt>
                      <c:pt idx="170" formatCode="_(* #,##0_);_(* \(#,##0\);_(* &quot;-&quot;??_);_(@_)">
                        <c:v>14328880.278999999</c:v>
                      </c:pt>
                      <c:pt idx="171" formatCode="_(* #,##0_);_(* \(#,##0\);_(* &quot;-&quot;??_);_(@_)">
                        <c:v>13482440.107000001</c:v>
                      </c:pt>
                      <c:pt idx="172" formatCode="_(* #,##0_);_(* \(#,##0\);_(* &quot;-&quot;??_);_(@_)">
                        <c:v>12049138.465</c:v>
                      </c:pt>
                      <c:pt idx="173" formatCode="_(* #,##0_);_(* \(#,##0\);_(* &quot;-&quot;??_);_(@_)">
                        <c:v>13096612.662</c:v>
                      </c:pt>
                      <c:pt idx="174" formatCode="_(* #,##0_);_(* \(#,##0\);_(* &quot;-&quot;??_);_(@_)">
                        <c:v>13689178.455</c:v>
                      </c:pt>
                      <c:pt idx="175" formatCode="_(* #,##0_);_(* \(#,##0\);_(* &quot;-&quot;??_);_(@_)">
                        <c:v>13444412.014</c:v>
                      </c:pt>
                      <c:pt idx="176" formatCode="_(* #,##0_);_(* \(#,##0\);_(* &quot;-&quot;??_);_(@_)">
                        <c:v>13550273.129000001</c:v>
                      </c:pt>
                      <c:pt idx="177" formatCode="_(* #,##0_);_(* \(#,##0\);_(* &quot;-&quot;??_);_(@_)">
                        <c:v>11920469.540999999</c:v>
                      </c:pt>
                      <c:pt idx="178" formatCode="_(* #,##0_);_(* \(#,##0\);_(* &quot;-&quot;??_);_(@_)">
                        <c:v>12638934.056</c:v>
                      </c:pt>
                      <c:pt idx="179" formatCode="_(* #,##0_);_(* \(#,##0\);_(* &quot;-&quot;??_);_(@_)">
                        <c:v>15519310.038000001</c:v>
                      </c:pt>
                      <c:pt idx="180" formatCode="_(* #,##0_);_(* \(#,##0\);_(* &quot;-&quot;??_);_(@_)">
                        <c:v>16826833.840999998</c:v>
                      </c:pt>
                      <c:pt idx="181" formatCode="_(* #,##0_);_(* \(#,##0\);_(* &quot;-&quot;??_);_(@_)">
                        <c:v>16267066.708000001</c:v>
                      </c:pt>
                      <c:pt idx="182" formatCode="_(* #,##0_);_(* \(#,##0\);_(* &quot;-&quot;??_);_(@_)">
                        <c:v>14177251.024</c:v>
                      </c:pt>
                      <c:pt idx="183" formatCode="_(* #,##0_);_(* \(#,##0\);_(* &quot;-&quot;??_);_(@_)">
                        <c:v>13349682.557</c:v>
                      </c:pt>
                      <c:pt idx="184" formatCode="_(* #,##0_);_(* \(#,##0\);_(* &quot;-&quot;??_);_(@_)">
                        <c:v>11932007.234999999</c:v>
                      </c:pt>
                      <c:pt idx="185" formatCode="_(* #,##0_);_(* \(#,##0\);_(* &quot;-&quot;??_);_(@_)">
                        <c:v>12975305.766000001</c:v>
                      </c:pt>
                      <c:pt idx="186" formatCode="_(* #,##0_);_(* \(#,##0\);_(* &quot;-&quot;??_);_(@_)">
                        <c:v>13566354.662</c:v>
                      </c:pt>
                      <c:pt idx="187" formatCode="_(* #,##0_);_(* \(#,##0\);_(* &quot;-&quot;??_);_(@_)">
                        <c:v>13328188.653000001</c:v>
                      </c:pt>
                      <c:pt idx="188" formatCode="_(* #,##0_);_(* \(#,##0\);_(* &quot;-&quot;??_);_(@_)">
                        <c:v>13429875.708000001</c:v>
                      </c:pt>
                      <c:pt idx="189" formatCode="_(* #,##0_);_(* \(#,##0\);_(* &quot;-&quot;??_);_(@_)">
                        <c:v>11813292.41</c:v>
                      </c:pt>
                      <c:pt idx="190" formatCode="_(* #,##0_);_(* \(#,##0\);_(* &quot;-&quot;??_);_(@_)">
                        <c:v>12520813.671</c:v>
                      </c:pt>
                      <c:pt idx="191" formatCode="_(* #,##0_);_(* \(#,##0\);_(* &quot;-&quot;??_);_(@_)">
                        <c:v>15361859.688999999</c:v>
                      </c:pt>
                      <c:pt idx="192" formatCode="_(* #,##0_);_(* \(#,##0\);_(* &quot;-&quot;??_);_(@_)">
                        <c:v>16642255.751</c:v>
                      </c:pt>
                      <c:pt idx="193" formatCode="_(* #,##0_);_(* \(#,##0\);_(* &quot;-&quot;??_);_(@_)">
                        <c:v>16094336.142999999</c:v>
                      </c:pt>
                      <c:pt idx="194" formatCode="_(* #,##0_);_(* \(#,##0\);_(* &quot;-&quot;??_);_(@_)">
                        <c:v>14049772.365</c:v>
                      </c:pt>
                      <c:pt idx="195" formatCode="_(* #,##0_);_(* \(#,##0\);_(* &quot;-&quot;??_);_(@_)">
                        <c:v>13240916.221999999</c:v>
                      </c:pt>
                      <c:pt idx="196" formatCode="_(* #,##0_);_(* \(#,##0\);_(* &quot;-&quot;??_);_(@_)">
                        <c:v>11835941.687000001</c:v>
                      </c:pt>
                      <c:pt idx="197" formatCode="_(* #,##0_);_(* \(#,##0\);_(* &quot;-&quot;??_);_(@_)">
                        <c:v>12874227.054</c:v>
                      </c:pt>
                      <c:pt idx="198" formatCode="_(* #,##0_);_(* \(#,##0\);_(* &quot;-&quot;??_);_(@_)">
                        <c:v>13462147.290999999</c:v>
                      </c:pt>
                      <c:pt idx="199" formatCode="_(* #,##0_);_(* \(#,##0\);_(* &quot;-&quot;??_);_(@_)">
                        <c:v>13227829.165999999</c:v>
                      </c:pt>
                      <c:pt idx="200" formatCode="_(* #,##0_);_(* \(#,##0\);_(* &quot;-&quot;??_);_(@_)">
                        <c:v>13324316.243000001</c:v>
                      </c:pt>
                      <c:pt idx="201" formatCode="_(* #,##0_);_(* \(#,##0\);_(* &quot;-&quot;??_);_(@_)">
                        <c:v>11718070.127</c:v>
                      </c:pt>
                      <c:pt idx="202" formatCode="_(* #,##0_);_(* \(#,##0\);_(* &quot;-&quot;??_);_(@_)">
                        <c:v>12413017.912</c:v>
                      </c:pt>
                      <c:pt idx="203" formatCode="_(* #,##0_);_(* \(#,##0\);_(* &quot;-&quot;??_);_(@_)">
                        <c:v>15211957.454</c:v>
                      </c:pt>
                      <c:pt idx="204" formatCode="_(* #,##0_);_(* \(#,##0\);_(* &quot;-&quot;??_);_(@_)">
                        <c:v>16457584.341</c:v>
                      </c:pt>
                      <c:pt idx="205" formatCode="_(* #,##0_);_(* \(#,##0\);_(* &quot;-&quot;??_);_(@_)">
                        <c:v>15960346.625</c:v>
                      </c:pt>
                      <c:pt idx="206" formatCode="_(* #,##0_);_(* \(#,##0\);_(* &quot;-&quot;??_);_(@_)">
                        <c:v>14274515.904999999</c:v>
                      </c:pt>
                      <c:pt idx="207" formatCode="_(* #,##0_);_(* \(#,##0\);_(* &quot;-&quot;??_);_(@_)">
                        <c:v>13128482.619000001</c:v>
                      </c:pt>
                      <c:pt idx="208" formatCode="_(* #,##0_);_(* \(#,##0\);_(* &quot;-&quot;??_);_(@_)">
                        <c:v>11735722.081</c:v>
                      </c:pt>
                      <c:pt idx="209" formatCode="_(* #,##0_);_(* \(#,##0\);_(* &quot;-&quot;??_);_(@_)">
                        <c:v>12768225.880000001</c:v>
                      </c:pt>
                      <c:pt idx="210" formatCode="_(* #,##0_);_(* \(#,##0\);_(* &quot;-&quot;??_);_(@_)">
                        <c:v>13352307.138</c:v>
                      </c:pt>
                      <c:pt idx="211" formatCode="_(* #,##0_);_(* \(#,##0\);_(* &quot;-&quot;??_);_(@_)">
                        <c:v>13121555.271</c:v>
                      </c:pt>
                      <c:pt idx="212" formatCode="_(* #,##0_);_(* \(#,##0\);_(* &quot;-&quot;??_);_(@_)">
                        <c:v>13212132.790999999</c:v>
                      </c:pt>
                      <c:pt idx="213" formatCode="_(* #,##0_);_(* \(#,##0\);_(* &quot;-&quot;??_);_(@_)">
                        <c:v>11616651.528999999</c:v>
                      </c:pt>
                      <c:pt idx="214" formatCode="_(* #,##0_);_(* \(#,##0\);_(* &quot;-&quot;??_);_(@_)">
                        <c:v>12298695.763</c:v>
                      </c:pt>
                      <c:pt idx="215" formatCode="_(* #,##0_);_(* \(#,##0\);_(* &quot;-&quot;??_);_(@_)">
                        <c:v>15055148.051999999</c:v>
                      </c:pt>
                      <c:pt idx="216" formatCode="_(* #,##0_);_(* \(#,##0\);_(* &quot;-&quot;??_);_(@_)">
                        <c:v>16268383.737</c:v>
                      </c:pt>
                      <c:pt idx="217" formatCode="_(* #,##0_);_(* \(#,##0\);_(* &quot;-&quot;??_);_(@_)">
                        <c:v>15743155.506999999</c:v>
                      </c:pt>
                      <c:pt idx="218" formatCode="_(* #,##0_);_(* \(#,##0\);_(* &quot;-&quot;??_);_(@_)">
                        <c:v>13787481.091</c:v>
                      </c:pt>
                      <c:pt idx="219" formatCode="_(* #,##0_);_(* \(#,##0\);_(* &quot;-&quot;??_);_(@_)">
                        <c:v>13013708.403999999</c:v>
                      </c:pt>
                      <c:pt idx="220" formatCode="_(* #,##0_);_(* \(#,##0\);_(* &quot;-&quot;??_);_(@_)">
                        <c:v>11633210.027000001</c:v>
                      </c:pt>
                      <c:pt idx="221" formatCode="_(* #,##0_);_(* \(#,##0\);_(* &quot;-&quot;??_);_(@_)">
                        <c:v>12659042.790999999</c:v>
                      </c:pt>
                      <c:pt idx="222" formatCode="_(* #,##0_);_(* \(#,##0\);_(* &quot;-&quot;??_);_(@_)">
                        <c:v>13238417.409</c:v>
                      </c:pt>
                      <c:pt idx="223" formatCode="_(* #,##0_);_(* \(#,##0\);_(* &quot;-&quot;??_);_(@_)">
                        <c:v>13011067.657</c:v>
                      </c:pt>
                      <c:pt idx="224" formatCode="_(* #,##0_);_(* \(#,##0\);_(* &quot;-&quot;??_);_(@_)">
                        <c:v>13095761.902000001</c:v>
                      </c:pt>
                      <c:pt idx="225" formatCode="_(* #,##0_);_(* \(#,##0\);_(* &quot;-&quot;??_);_(@_)">
                        <c:v>11511996.460000001</c:v>
                      </c:pt>
                      <c:pt idx="226" formatCode="_(* #,##0_);_(* \(#,##0\);_(* &quot;-&quot;??_);_(@_)">
                        <c:v>12180766.467</c:v>
                      </c:pt>
                      <c:pt idx="227" formatCode="_(* #,##0_);_(* \(#,##0\);_(* &quot;-&quot;??_);_(@_)">
                        <c:v>14892830.829</c:v>
                      </c:pt>
                      <c:pt idx="228" formatCode="_(* #,##0_);_(* \(#,##0\);_(* &quot;-&quot;??_);_(@_)">
                        <c:v>16045386</c:v>
                      </c:pt>
                      <c:pt idx="229" formatCode="_(* #,##0_);_(* \(#,##0\);_(* &quot;-&quot;??_);_(@_)">
                        <c:v>15536434.017999999</c:v>
                      </c:pt>
                      <c:pt idx="230" formatCode="_(* #,##0_);_(* \(#,##0\);_(* &quot;-&quot;??_);_(@_)">
                        <c:v>13626584.458000001</c:v>
                      </c:pt>
                      <c:pt idx="231" formatCode="_(* #,##0_);_(* \(#,##0\);_(* &quot;-&quot;??_);_(@_)">
                        <c:v>12867643.725</c:v>
                      </c:pt>
                      <c:pt idx="232" formatCode="_(* #,##0_);_(* \(#,##0\);_(* &quot;-&quot;??_);_(@_)">
                        <c:v>11502498.528000001</c:v>
                      </c:pt>
                      <c:pt idx="233" formatCode="_(* #,##0_);_(* \(#,##0\);_(* &quot;-&quot;??_);_(@_)">
                        <c:v>12523514.57</c:v>
                      </c:pt>
                      <c:pt idx="234" formatCode="_(* #,##0_);_(* \(#,##0\);_(* &quot;-&quot;??_);_(@_)">
                        <c:v>13101077.182</c:v>
                      </c:pt>
                      <c:pt idx="235" formatCode="_(* #,##0_);_(* \(#,##0\);_(* &quot;-&quot;??_);_(@_)">
                        <c:v>12880665.961999999</c:v>
                      </c:pt>
                      <c:pt idx="236" formatCode="_(* #,##0_);_(* \(#,##0\);_(* &quot;-&quot;??_);_(@_)">
                        <c:v>12959831.107999999</c:v>
                      </c:pt>
                      <c:pt idx="237" formatCode="_(* #,##0_);_(* \(#,##0\);_(* &quot;-&quot;??_);_(@_)">
                        <c:v>11390177.953</c:v>
                      </c:pt>
                      <c:pt idx="238" formatCode="_(* #,##0_);_(* \(#,##0\);_(* &quot;-&quot;??_);_(@_)">
                        <c:v>12048029.742000001</c:v>
                      </c:pt>
                      <c:pt idx="239" formatCode="_(* #,##0_);_(* \(#,##0\);_(* &quot;-&quot;??_);_(@_)">
                        <c:v>14722363.757999999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249-4D9C-B000-1CA68B2316BF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X45Bin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22402491.693</c:v>
                      </c:pt>
                      <c:pt idx="13" formatCode="_(* #,##0_);_(* \(#,##0\);_(* &quot;-&quot;??_);_(@_)">
                        <c:v>19642819.199000001</c:v>
                      </c:pt>
                      <c:pt idx="14" formatCode="_(* #,##0_);_(* \(#,##0\);_(* &quot;-&quot;??_);_(@_)">
                        <c:v>17874154.862</c:v>
                      </c:pt>
                      <c:pt idx="15" formatCode="_(* #,##0_);_(* \(#,##0\);_(* &quot;-&quot;??_);_(@_)">
                        <c:v>16165430.460000001</c:v>
                      </c:pt>
                      <c:pt idx="16" formatCode="_(* #,##0_);_(* \(#,##0\);_(* &quot;-&quot;??_);_(@_)">
                        <c:v>15667854.443</c:v>
                      </c:pt>
                      <c:pt idx="17" formatCode="_(* #,##0_);_(* \(#,##0\);_(* &quot;-&quot;??_);_(@_)">
                        <c:v>16546556.886</c:v>
                      </c:pt>
                      <c:pt idx="18" formatCode="_(* #,##0_);_(* \(#,##0\);_(* &quot;-&quot;??_);_(@_)">
                        <c:v>17354898.863000002</c:v>
                      </c:pt>
                      <c:pt idx="19" formatCode="_(* #,##0_);_(* \(#,##0\);_(* &quot;-&quot;??_);_(@_)">
                        <c:v>16711536.944</c:v>
                      </c:pt>
                      <c:pt idx="20" formatCode="_(* #,##0_);_(* \(#,##0\);_(* &quot;-&quot;??_);_(@_)">
                        <c:v>16310279.992000001</c:v>
                      </c:pt>
                      <c:pt idx="21" formatCode="_(* #,##0_);_(* \(#,##0\);_(* &quot;-&quot;??_);_(@_)">
                        <c:v>14210277.004000001</c:v>
                      </c:pt>
                      <c:pt idx="22" formatCode="_(* #,##0_);_(* \(#,##0\);_(* &quot;-&quot;??_);_(@_)">
                        <c:v>15314946.442</c:v>
                      </c:pt>
                      <c:pt idx="23" formatCode="_(* #,##0_);_(* \(#,##0\);_(* &quot;-&quot;??_);_(@_)">
                        <c:v>17510140.105999999</c:v>
                      </c:pt>
                      <c:pt idx="24" formatCode="_(* #,##0_);_(* \(#,##0\);_(* &quot;-&quot;??_);_(@_)">
                        <c:v>20180709.532000002</c:v>
                      </c:pt>
                      <c:pt idx="25" formatCode="_(* #,##0_);_(* \(#,##0\);_(* &quot;-&quot;??_);_(@_)">
                        <c:v>19529156.133000001</c:v>
                      </c:pt>
                      <c:pt idx="26" formatCode="_(* #,##0_);_(* \(#,##0\);_(* &quot;-&quot;??_);_(@_)">
                        <c:v>18287224.524</c:v>
                      </c:pt>
                      <c:pt idx="27" formatCode="_(* #,##0_);_(* \(#,##0\);_(* &quot;-&quot;??_);_(@_)">
                        <c:v>15707283.619999999</c:v>
                      </c:pt>
                      <c:pt idx="28" formatCode="_(* #,##0_);_(* \(#,##0\);_(* &quot;-&quot;??_);_(@_)">
                        <c:v>13619620.711999999</c:v>
                      </c:pt>
                      <c:pt idx="29" formatCode="_(* #,##0_);_(* \(#,##0\);_(* &quot;-&quot;??_);_(@_)">
                        <c:v>14975569.319</c:v>
                      </c:pt>
                      <c:pt idx="30" formatCode="_(* #,##0_);_(* \(#,##0\);_(* &quot;-&quot;??_);_(@_)">
                        <c:v>15409293.205</c:v>
                      </c:pt>
                      <c:pt idx="31" formatCode="_(* #,##0_);_(* \(#,##0\);_(* &quot;-&quot;??_);_(@_)">
                        <c:v>15507779.774</c:v>
                      </c:pt>
                      <c:pt idx="32" formatCode="_(* #,##0_);_(* \(#,##0\);_(* &quot;-&quot;??_);_(@_)">
                        <c:v>15556162.752</c:v>
                      </c:pt>
                      <c:pt idx="33" formatCode="_(* #,##0_);_(* \(#,##0\);_(* &quot;-&quot;??_);_(@_)">
                        <c:v>14071150.034</c:v>
                      </c:pt>
                      <c:pt idx="34" formatCode="_(* #,##0_);_(* \(#,##0\);_(* &quot;-&quot;??_);_(@_)">
                        <c:v>14630382.205</c:v>
                      </c:pt>
                      <c:pt idx="35" formatCode="_(* #,##0_);_(* \(#,##0\);_(* &quot;-&quot;??_);_(@_)">
                        <c:v>19071873.147</c:v>
                      </c:pt>
                      <c:pt idx="36" formatCode="_(* #,##0_);_(* \(#,##0\);_(* &quot;-&quot;??_);_(@_)">
                        <c:v>24046303.109000001</c:v>
                      </c:pt>
                      <c:pt idx="37" formatCode="_(* #,##0_);_(* \(#,##0\);_(* &quot;-&quot;??_);_(@_)">
                        <c:v>22375887.727000002</c:v>
                      </c:pt>
                      <c:pt idx="38" formatCode="_(* #,##0_);_(* \(#,##0\);_(* &quot;-&quot;??_);_(@_)">
                        <c:v>18448184.136</c:v>
                      </c:pt>
                      <c:pt idx="39" formatCode="_(* #,##0_);_(* \(#,##0\);_(* &quot;-&quot;??_);_(@_)">
                        <c:v>15729292.036</c:v>
                      </c:pt>
                      <c:pt idx="40" formatCode="_(* #,##0_);_(* \(#,##0\);_(* &quot;-&quot;??_);_(@_)">
                        <c:v>14934415.18</c:v>
                      </c:pt>
                      <c:pt idx="41" formatCode="_(* #,##0_);_(* \(#,##0\);_(* &quot;-&quot;??_);_(@_)">
                        <c:v>15690952.398</c:v>
                      </c:pt>
                      <c:pt idx="42" formatCode="_(* #,##0_);_(* \(#,##0\);_(* &quot;-&quot;??_);_(@_)">
                        <c:v>16146253.127</c:v>
                      </c:pt>
                      <c:pt idx="43" formatCode="_(* #,##0_);_(* \(#,##0\);_(* &quot;-&quot;??_);_(@_)">
                        <c:v>15165140.915999999</c:v>
                      </c:pt>
                      <c:pt idx="44" formatCode="_(* #,##0_);_(* \(#,##0\);_(* &quot;-&quot;??_);_(@_)">
                        <c:v>15874015.140000001</c:v>
                      </c:pt>
                      <c:pt idx="45" formatCode="_(* #,##0_);_(* \(#,##0\);_(* &quot;-&quot;??_);_(@_)">
                        <c:v>14388896.368000001</c:v>
                      </c:pt>
                      <c:pt idx="46" formatCode="_(* #,##0_);_(* \(#,##0\);_(* &quot;-&quot;??_);_(@_)">
                        <c:v>15561587.827</c:v>
                      </c:pt>
                      <c:pt idx="47" formatCode="_(* #,##0_);_(* \(#,##0\);_(* &quot;-&quot;??_);_(@_)">
                        <c:v>18888585.353</c:v>
                      </c:pt>
                      <c:pt idx="48" formatCode="_(* #,##0_);_(* \(#,##0\);_(* &quot;-&quot;??_);_(@_)">
                        <c:v>20363759.477000002</c:v>
                      </c:pt>
                      <c:pt idx="49" formatCode="_(* #,##0_);_(* \(#,##0\);_(* &quot;-&quot;??_);_(@_)">
                        <c:v>20808697.059</c:v>
                      </c:pt>
                      <c:pt idx="50" formatCode="_(* #,##0_);_(* \(#,##0\);_(* &quot;-&quot;??_);_(@_)">
                        <c:v>20273217</c:v>
                      </c:pt>
                      <c:pt idx="51" formatCode="_(* #,##0_);_(* \(#,##0\);_(* &quot;-&quot;??_);_(@_)">
                        <c:v>15142619.554</c:v>
                      </c:pt>
                      <c:pt idx="52" formatCode="_(* #,##0_);_(* \(#,##0\);_(* &quot;-&quot;??_);_(@_)">
                        <c:v>13375983.276000001</c:v>
                      </c:pt>
                      <c:pt idx="53" formatCode="_(* #,##0_);_(* \(#,##0\);_(* &quot;-&quot;??_);_(@_)">
                        <c:v>15565778.273</c:v>
                      </c:pt>
                      <c:pt idx="54" formatCode="_(* #,##0_);_(* \(#,##0\);_(* &quot;-&quot;??_);_(@_)">
                        <c:v>15377389.317</c:v>
                      </c:pt>
                      <c:pt idx="55" formatCode="_(* #,##0_);_(* \(#,##0\);_(* &quot;-&quot;??_);_(@_)">
                        <c:v>15639687.066</c:v>
                      </c:pt>
                      <c:pt idx="56" formatCode="_(* #,##0_);_(* \(#,##0\);_(* &quot;-&quot;??_);_(@_)">
                        <c:v>15673958.963</c:v>
                      </c:pt>
                      <c:pt idx="57" formatCode="_(* #,##0_);_(* \(#,##0\);_(* &quot;-&quot;??_);_(@_)">
                        <c:v>13775582.657</c:v>
                      </c:pt>
                      <c:pt idx="58" formatCode="_(* #,##0_);_(* \(#,##0\);_(* &quot;-&quot;??_);_(@_)">
                        <c:v>14089785.333000001</c:v>
                      </c:pt>
                      <c:pt idx="59" formatCode="_(* #,##0_);_(* \(#,##0\);_(* &quot;-&quot;??_);_(@_)">
                        <c:v>16513584.614</c:v>
                      </c:pt>
                      <c:pt idx="60" formatCode="_(* #,##0_);_(* \(#,##0\);_(* &quot;-&quot;??_);_(@_)">
                        <c:v>19379334.465999998</c:v>
                      </c:pt>
                      <c:pt idx="61" formatCode="_(* #,##0_);_(* \(#,##0\);_(* &quot;-&quot;??_);_(@_)">
                        <c:v>19544142.182</c:v>
                      </c:pt>
                      <c:pt idx="62" formatCode="_(* #,##0_);_(* \(#,##0\);_(* &quot;-&quot;??_);_(@_)">
                        <c:v>16292113.698999999</c:v>
                      </c:pt>
                      <c:pt idx="63" formatCode="_(* #,##0_);_(* \(#,##0\);_(* &quot;-&quot;??_);_(@_)">
                        <c:v>14568580.539000001</c:v>
                      </c:pt>
                      <c:pt idx="64" formatCode="_(* #,##0_);_(* \(#,##0\);_(* &quot;-&quot;??_);_(@_)">
                        <c:v>13389955.743000001</c:v>
                      </c:pt>
                      <c:pt idx="65" formatCode="_(* #,##0_);_(* \(#,##0\);_(* &quot;-&quot;??_);_(@_)">
                        <c:v>14795120.795</c:v>
                      </c:pt>
                      <c:pt idx="66" formatCode="_(* #,##0_);_(* \(#,##0\);_(* &quot;-&quot;??_);_(@_)">
                        <c:v>15745456.687999999</c:v>
                      </c:pt>
                      <c:pt idx="67" formatCode="_(* #,##0_);_(* \(#,##0\);_(* &quot;-&quot;??_);_(@_)">
                        <c:v>15794501.626</c:v>
                      </c:pt>
                      <c:pt idx="68" formatCode="_(* #,##0_);_(* \(#,##0\);_(* &quot;-&quot;??_);_(@_)">
                        <c:v>15468954.949999999</c:v>
                      </c:pt>
                      <c:pt idx="69" formatCode="_(* #,##0_);_(* \(#,##0\);_(* &quot;-&quot;??_);_(@_)">
                        <c:v>13410721.912</c:v>
                      </c:pt>
                      <c:pt idx="70" formatCode="_(* #,##0_);_(* \(#,##0\);_(* &quot;-&quot;??_);_(@_)">
                        <c:v>13691896.596999999</c:v>
                      </c:pt>
                      <c:pt idx="71" formatCode="_(* #,##0_);_(* \(#,##0\);_(* &quot;-&quot;??_);_(@_)">
                        <c:v>17111162.899999999</c:v>
                      </c:pt>
                      <c:pt idx="72" formatCode="_(* #,##0_);_(* \(#,##0\);_(* &quot;-&quot;??_);_(@_)">
                        <c:v>18709883.796999998</c:v>
                      </c:pt>
                      <c:pt idx="73" formatCode="_(* #,##0_);_(* \(#,##0\);_(* &quot;-&quot;??_);_(@_)">
                        <c:v>16568595.473999999</c:v>
                      </c:pt>
                      <c:pt idx="74" formatCode="_(* #,##0_);_(* \(#,##0\);_(* &quot;-&quot;??_);_(@_)">
                        <c:v>16078808.613</c:v>
                      </c:pt>
                      <c:pt idx="75" formatCode="_(* #,##0_);_(* \(#,##0\);_(* &quot;-&quot;??_);_(@_)">
                        <c:v>14813062.867000001</c:v>
                      </c:pt>
                      <c:pt idx="76" formatCode="_(* #,##0_);_(* \(#,##0\);_(* &quot;-&quot;??_);_(@_)">
                        <c:v>13980718.077</c:v>
                      </c:pt>
                      <c:pt idx="77" formatCode="_(* #,##0_);_(* \(#,##0\);_(* &quot;-&quot;??_);_(@_)">
                        <c:v>14792650.877</c:v>
                      </c:pt>
                      <c:pt idx="78" formatCode="_(* #,##0_);_(* \(#,##0\);_(* &quot;-&quot;??_);_(@_)">
                        <c:v>15374481.864</c:v>
                      </c:pt>
                      <c:pt idx="79" formatCode="_(* #,##0_);_(* \(#,##0\);_(* &quot;-&quot;??_);_(@_)">
                        <c:v>14855426.502</c:v>
                      </c:pt>
                      <c:pt idx="80" formatCode="_(* #,##0_);_(* \(#,##0\);_(* &quot;-&quot;??_);_(@_)">
                        <c:v>14502999.931</c:v>
                      </c:pt>
                      <c:pt idx="81" formatCode="_(* #,##0_);_(* \(#,##0\);_(* &quot;-&quot;??_);_(@_)">
                        <c:v>14163616.151000001</c:v>
                      </c:pt>
                      <c:pt idx="82" formatCode="_(* #,##0_);_(* \(#,##0\);_(* &quot;-&quot;??_);_(@_)">
                        <c:v>13695345.713</c:v>
                      </c:pt>
                      <c:pt idx="83" formatCode="_(* #,##0_);_(* \(#,##0\);_(* &quot;-&quot;??_);_(@_)">
                        <c:v>16859109.827</c:v>
                      </c:pt>
                      <c:pt idx="84" formatCode="_(* #,##0_);_(* \(#,##0\);_(* &quot;-&quot;??_);_(@_)">
                        <c:v>21864811.908</c:v>
                      </c:pt>
                      <c:pt idx="85" formatCode="_(* #,##0_);_(* \(#,##0\);_(* &quot;-&quot;??_);_(@_)">
                        <c:v>17814252.449000001</c:v>
                      </c:pt>
                      <c:pt idx="86" formatCode="_(* #,##0_);_(* \(#,##0\);_(* &quot;-&quot;??_);_(@_)">
                        <c:v>15528922.833000001</c:v>
                      </c:pt>
                      <c:pt idx="87" formatCode="_(* #,##0_);_(* \(#,##0\);_(* &quot;-&quot;??_);_(@_)">
                        <c:v>15252381.771</c:v>
                      </c:pt>
                      <c:pt idx="88" formatCode="_(* #,##0_);_(* \(#,##0\);_(* &quot;-&quot;??_);_(@_)">
                        <c:v>13986150.482000001</c:v>
                      </c:pt>
                      <c:pt idx="89" formatCode="_(* #,##0_);_(* \(#,##0\);_(* &quot;-&quot;??_);_(@_)">
                        <c:v>14769035.595000001</c:v>
                      </c:pt>
                      <c:pt idx="90" formatCode="_(* #,##0_);_(* \(#,##0\);_(* &quot;-&quot;??_);_(@_)">
                        <c:v>15607025.866</c:v>
                      </c:pt>
                      <c:pt idx="91" formatCode="_(* #,##0_);_(* \(#,##0\);_(* &quot;-&quot;??_);_(@_)">
                        <c:v>15067470.904999999</c:v>
                      </c:pt>
                      <c:pt idx="92" formatCode="_(* #,##0_);_(* \(#,##0\);_(* &quot;-&quot;??_);_(@_)">
                        <c:v>15188686.259</c:v>
                      </c:pt>
                      <c:pt idx="93" formatCode="_(* #,##0_);_(* \(#,##0\);_(* &quot;-&quot;??_);_(@_)">
                        <c:v>14501152.588</c:v>
                      </c:pt>
                      <c:pt idx="94" formatCode="_(* #,##0_);_(* \(#,##0\);_(* &quot;-&quot;??_);_(@_)">
                        <c:v>14168481.465</c:v>
                      </c:pt>
                      <c:pt idx="95" formatCode="_(* #,##0_);_(* \(#,##0\);_(* &quot;-&quot;??_);_(@_)">
                        <c:v>17625097.894000001</c:v>
                      </c:pt>
                      <c:pt idx="96" formatCode="_(* #,##0_);_(* \(#,##0\);_(* &quot;-&quot;??_);_(@_)">
                        <c:v>17570969.655999999</c:v>
                      </c:pt>
                      <c:pt idx="97" formatCode="_(* #,##0_);_(* \(#,##0\);_(* &quot;-&quot;??_);_(@_)">
                        <c:v>17297890.662</c:v>
                      </c:pt>
                      <c:pt idx="98" formatCode="_(* #,##0_);_(* \(#,##0\);_(* &quot;-&quot;??_);_(@_)">
                        <c:v>15481320.286</c:v>
                      </c:pt>
                      <c:pt idx="99" formatCode="_(* #,##0_);_(* \(#,##0\);_(* &quot;-&quot;??_);_(@_)">
                        <c:v>14033929.713</c:v>
                      </c:pt>
                      <c:pt idx="100" formatCode="_(* #,##0_);_(* \(#,##0\);_(* &quot;-&quot;??_);_(@_)">
                        <c:v>13822364.524</c:v>
                      </c:pt>
                      <c:pt idx="101" formatCode="_(* #,##0_);_(* \(#,##0\);_(* &quot;-&quot;??_);_(@_)">
                        <c:v>13973632.143999999</c:v>
                      </c:pt>
                      <c:pt idx="102" formatCode="_(* #,##0_);_(* \(#,##0\);_(* &quot;-&quot;??_);_(@_)">
                        <c:v>14866173.653000001</c:v>
                      </c:pt>
                      <c:pt idx="103" formatCode="_(* #,##0_);_(* \(#,##0\);_(* &quot;-&quot;??_);_(@_)">
                        <c:v>14489709.698000001</c:v>
                      </c:pt>
                      <c:pt idx="104" formatCode="_(* #,##0_);_(* \(#,##0\);_(* &quot;-&quot;??_);_(@_)">
                        <c:v>14760465.927999999</c:v>
                      </c:pt>
                      <c:pt idx="105" formatCode="_(* #,##0_);_(* \(#,##0\);_(* &quot;-&quot;??_);_(@_)">
                        <c:v>13834655.402000001</c:v>
                      </c:pt>
                      <c:pt idx="106" formatCode="_(* #,##0_);_(* \(#,##0\);_(* &quot;-&quot;??_);_(@_)">
                        <c:v>13686503.77</c:v>
                      </c:pt>
                      <c:pt idx="107" formatCode="_(* #,##0_);_(* \(#,##0\);_(* &quot;-&quot;??_);_(@_)">
                        <c:v>16366039.559</c:v>
                      </c:pt>
                      <c:pt idx="108" formatCode="_(* #,##0_);_(* \(#,##0\);_(* &quot;-&quot;??_);_(@_)">
                        <c:v>16498274.935000001</c:v>
                      </c:pt>
                      <c:pt idx="109" formatCode="_(* #,##0_);_(* \(#,##0\);_(* &quot;-&quot;??_);_(@_)">
                        <c:v>15973537.429</c:v>
                      </c:pt>
                      <c:pt idx="110" formatCode="_(* #,##0_);_(* \(#,##0\);_(* &quot;-&quot;??_);_(@_)">
                        <c:v>15303760.755999999</c:v>
                      </c:pt>
                      <c:pt idx="111" formatCode="_(* #,##0_);_(* \(#,##0\);_(* &quot;-&quot;??_);_(@_)">
                        <c:v>12954837</c:v>
                      </c:pt>
                      <c:pt idx="112" formatCode="_(* #,##0_);_(* \(#,##0\);_(* &quot;-&quot;??_);_(@_)">
                        <c:v>11732967</c:v>
                      </c:pt>
                      <c:pt idx="113" formatCode="_(* #,##0_);_(* \(#,##0\);_(* &quot;-&quot;??_);_(@_)">
                        <c:v>12828238</c:v>
                      </c:pt>
                      <c:pt idx="114" formatCode="_(* #,##0_);_(* \(#,##0\);_(* &quot;-&quot;??_);_(@_)">
                        <c:v>13417844</c:v>
                      </c:pt>
                      <c:pt idx="115" formatCode="_(* #,##0_);_(* \(#,##0\);_(* &quot;-&quot;??_);_(@_)">
                        <c:v>13364029</c:v>
                      </c:pt>
                      <c:pt idx="116" formatCode="_(* #,##0_);_(* \(#,##0\);_(* &quot;-&quot;??_);_(@_)">
                        <c:v>13395332</c:v>
                      </c:pt>
                      <c:pt idx="117" formatCode="_(* #,##0_);_(* \(#,##0\);_(* &quot;-&quot;??_);_(@_)">
                        <c:v>11656398</c:v>
                      </c:pt>
                      <c:pt idx="118" formatCode="_(* #,##0_);_(* \(#,##0\);_(* &quot;-&quot;??_);_(@_)">
                        <c:v>12897814.017999999</c:v>
                      </c:pt>
                      <c:pt idx="119" formatCode="_(* #,##0_);_(* \(#,##0\);_(* &quot;-&quot;??_);_(@_)">
                        <c:v>16110368.631999999</c:v>
                      </c:pt>
                      <c:pt idx="120" formatCode="_(* #,##0_);_(* \(#,##0\);_(* &quot;-&quot;??_);_(@_)">
                        <c:v>17683868.427999999</c:v>
                      </c:pt>
                      <c:pt idx="121" formatCode="_(* #,##0_);_(* \(#,##0\);_(* &quot;-&quot;??_);_(@_)">
                        <c:v>16878077.686000001</c:v>
                      </c:pt>
                      <c:pt idx="122" formatCode="_(* #,##0_);_(* \(#,##0\);_(* &quot;-&quot;??_);_(@_)">
                        <c:v>14877707.291999999</c:v>
                      </c:pt>
                      <c:pt idx="123" formatCode="_(* #,##0_);_(* \(#,##0\);_(* &quot;-&quot;??_);_(@_)">
                        <c:v>13642521.439999999</c:v>
                      </c:pt>
                      <c:pt idx="124" formatCode="_(* #,##0_);_(* \(#,##0\);_(* &quot;-&quot;??_);_(@_)">
                        <c:v>12216913.562999999</c:v>
                      </c:pt>
                      <c:pt idx="125" formatCode="_(* #,##0_);_(* \(#,##0\);_(* &quot;-&quot;??_);_(@_)">
                        <c:v>13507905.713</c:v>
                      </c:pt>
                      <c:pt idx="126" formatCode="_(* #,##0_);_(* \(#,##0\);_(* &quot;-&quot;??_);_(@_)">
                        <c:v>14025021.418</c:v>
                      </c:pt>
                      <c:pt idx="127" formatCode="_(* #,##0_);_(* \(#,##0\);_(* &quot;-&quot;??_);_(@_)">
                        <c:v>14170842.57</c:v>
                      </c:pt>
                      <c:pt idx="128" formatCode="_(* #,##0_);_(* \(#,##0\);_(* &quot;-&quot;??_);_(@_)">
                        <c:v>13886879.085000001</c:v>
                      </c:pt>
                      <c:pt idx="129" formatCode="_(* #,##0_);_(* \(#,##0\);_(* &quot;-&quot;??_);_(@_)">
                        <c:v>12387177.885</c:v>
                      </c:pt>
                      <c:pt idx="130" formatCode="_(* #,##0_);_(* \(#,##0\);_(* &quot;-&quot;??_);_(@_)">
                        <c:v>12960154.481000001</c:v>
                      </c:pt>
                      <c:pt idx="131" formatCode="_(* #,##0_);_(* \(#,##0\);_(* &quot;-&quot;??_);_(@_)">
                        <c:v>15620285.969000001</c:v>
                      </c:pt>
                      <c:pt idx="132" formatCode="_(* #,##0_);_(* \(#,##0\);_(* &quot;-&quot;??_);_(@_)">
                        <c:v>17657329.931000002</c:v>
                      </c:pt>
                      <c:pt idx="133" formatCode="_(* #,##0_);_(* \(#,##0\);_(* &quot;-&quot;??_);_(@_)">
                        <c:v>17084653.006000001</c:v>
                      </c:pt>
                      <c:pt idx="134" formatCode="_(* #,##0_);_(* \(#,##0\);_(* &quot;-&quot;??_);_(@_)">
                        <c:v>14725511.809</c:v>
                      </c:pt>
                      <c:pt idx="135" formatCode="_(* #,##0_);_(* \(#,##0\);_(* &quot;-&quot;??_);_(@_)">
                        <c:v>13714538.731000001</c:v>
                      </c:pt>
                      <c:pt idx="136" formatCode="_(* #,##0_);_(* \(#,##0\);_(* &quot;-&quot;??_);_(@_)">
                        <c:v>12262414.038000001</c:v>
                      </c:pt>
                      <c:pt idx="137" formatCode="_(* #,##0_);_(* \(#,##0\);_(* &quot;-&quot;??_);_(@_)">
                        <c:v>13257667.744000001</c:v>
                      </c:pt>
                      <c:pt idx="138" formatCode="_(* #,##0_);_(* \(#,##0\);_(* &quot;-&quot;??_);_(@_)">
                        <c:v>13862090.65</c:v>
                      </c:pt>
                      <c:pt idx="139" formatCode="_(* #,##0_);_(* \(#,##0\);_(* &quot;-&quot;??_);_(@_)">
                        <c:v>13645119.705</c:v>
                      </c:pt>
                      <c:pt idx="140" formatCode="_(* #,##0_);_(* \(#,##0\);_(* &quot;-&quot;??_);_(@_)">
                        <c:v>13754080.630999999</c:v>
                      </c:pt>
                      <c:pt idx="141" formatCode="_(* #,##0_);_(* \(#,##0\);_(* &quot;-&quot;??_);_(@_)">
                        <c:v>12046435.304</c:v>
                      </c:pt>
                      <c:pt idx="142" formatCode="_(* #,##0_);_(* \(#,##0\);_(* &quot;-&quot;??_);_(@_)">
                        <c:v>12809588.18</c:v>
                      </c:pt>
                      <c:pt idx="143" formatCode="_(* #,##0_);_(* \(#,##0\);_(* &quot;-&quot;??_);_(@_)">
                        <c:v>15854020.978</c:v>
                      </c:pt>
                      <c:pt idx="144" formatCode="_(* #,##0_);_(* \(#,##0\);_(* &quot;-&quot;??_);_(@_)">
                        <c:v>17466510.243000001</c:v>
                      </c:pt>
                      <c:pt idx="145" formatCode="_(* #,##0_);_(* \(#,##0\);_(* &quot;-&quot;??_);_(@_)">
                        <c:v>16908545.903000001</c:v>
                      </c:pt>
                      <c:pt idx="146" formatCode="_(* #,##0_);_(* \(#,##0\);_(* &quot;-&quot;??_);_(@_)">
                        <c:v>14584482.864</c:v>
                      </c:pt>
                      <c:pt idx="147" formatCode="_(* #,##0_);_(* \(#,##0\);_(* &quot;-&quot;??_);_(@_)">
                        <c:v>13582497.361</c:v>
                      </c:pt>
                      <c:pt idx="148" formatCode="_(* #,##0_);_(* \(#,##0\);_(* &quot;-&quot;??_);_(@_)">
                        <c:v>12143102.357000001</c:v>
                      </c:pt>
                      <c:pt idx="149" formatCode="_(* #,##0_);_(* \(#,##0\);_(* &quot;-&quot;??_);_(@_)">
                        <c:v>13133604.767999999</c:v>
                      </c:pt>
                      <c:pt idx="150" formatCode="_(* #,##0_);_(* \(#,##0\);_(* &quot;-&quot;??_);_(@_)">
                        <c:v>13736219.085000001</c:v>
                      </c:pt>
                      <c:pt idx="151" formatCode="_(* #,##0_);_(* \(#,##0\);_(* &quot;-&quot;??_);_(@_)">
                        <c:v>13526070.759</c:v>
                      </c:pt>
                      <c:pt idx="152" formatCode="_(* #,##0_);_(* \(#,##0\);_(* &quot;-&quot;??_);_(@_)">
                        <c:v>13631189.018999999</c:v>
                      </c:pt>
                      <c:pt idx="153" formatCode="_(* #,##0_);_(* \(#,##0\);_(* &quot;-&quot;??_);_(@_)">
                        <c:v>11937819.933</c:v>
                      </c:pt>
                      <c:pt idx="154" formatCode="_(* #,##0_);_(* \(#,##0\);_(* &quot;-&quot;??_);_(@_)">
                        <c:v>12694014.982999999</c:v>
                      </c:pt>
                      <c:pt idx="155" formatCode="_(* #,##0_);_(* \(#,##0\);_(* &quot;-&quot;??_);_(@_)">
                        <c:v>15712040.971000001</c:v>
                      </c:pt>
                      <c:pt idx="156" formatCode="_(* #,##0_);_(* \(#,##0\);_(* &quot;-&quot;??_);_(@_)">
                        <c:v>17304376.221999999</c:v>
                      </c:pt>
                      <c:pt idx="157" formatCode="_(* #,##0_);_(* \(#,##0\);_(* &quot;-&quot;??_);_(@_)">
                        <c:v>16798999.877</c:v>
                      </c:pt>
                      <c:pt idx="158" formatCode="_(* #,##0_);_(* \(#,##0\);_(* &quot;-&quot;??_);_(@_)">
                        <c:v>14834773.471000001</c:v>
                      </c:pt>
                      <c:pt idx="159" formatCode="_(* #,##0_);_(* \(#,##0\);_(* &quot;-&quot;??_);_(@_)">
                        <c:v>13477143.578</c:v>
                      </c:pt>
                      <c:pt idx="160" formatCode="_(* #,##0_);_(* \(#,##0\);_(* &quot;-&quot;??_);_(@_)">
                        <c:v>12048877.09</c:v>
                      </c:pt>
                      <c:pt idx="161" formatCode="_(* #,##0_);_(* \(#,##0\);_(* &quot;-&quot;??_);_(@_)">
                        <c:v>13035647.335999999</c:v>
                      </c:pt>
                      <c:pt idx="162" formatCode="_(* #,##0_);_(* \(#,##0\);_(* &quot;-&quot;??_);_(@_)">
                        <c:v>13636698.606000001</c:v>
                      </c:pt>
                      <c:pt idx="163" formatCode="_(* #,##0_);_(* \(#,##0\);_(* &quot;-&quot;??_);_(@_)">
                        <c:v>13431536.365</c:v>
                      </c:pt>
                      <c:pt idx="164" formatCode="_(* #,##0_);_(* \(#,##0\);_(* &quot;-&quot;??_);_(@_)">
                        <c:v>13532860.642999999</c:v>
                      </c:pt>
                      <c:pt idx="165" formatCode="_(* #,##0_);_(* \(#,##0\);_(* &quot;-&quot;??_);_(@_)">
                        <c:v>11850017.232000001</c:v>
                      </c:pt>
                      <c:pt idx="166" formatCode="_(* #,##0_);_(* \(#,##0\);_(* &quot;-&quot;??_);_(@_)">
                        <c:v>12598312.886</c:v>
                      </c:pt>
                      <c:pt idx="167" formatCode="_(* #,##0_);_(* \(#,##0\);_(* &quot;-&quot;??_);_(@_)">
                        <c:v>15588564.936000001</c:v>
                      </c:pt>
                      <c:pt idx="168" formatCode="_(* #,##0_);_(* \(#,##0\);_(* &quot;-&quot;??_);_(@_)">
                        <c:v>17144766.980999999</c:v>
                      </c:pt>
                      <c:pt idx="169" formatCode="_(* #,##0_);_(* \(#,##0\);_(* &quot;-&quot;??_);_(@_)">
                        <c:v>16606979.509</c:v>
                      </c:pt>
                      <c:pt idx="170" formatCode="_(* #,##0_);_(* \(#,##0\);_(* &quot;-&quot;??_);_(@_)">
                        <c:v>14353462.992000001</c:v>
                      </c:pt>
                      <c:pt idx="171" formatCode="_(* #,##0_);_(* \(#,##0\);_(* &quot;-&quot;??_);_(@_)">
                        <c:v>13376376.914999999</c:v>
                      </c:pt>
                      <c:pt idx="172" formatCode="_(* #,##0_);_(* \(#,##0\);_(* &quot;-&quot;??_);_(@_)">
                        <c:v>11958139.306</c:v>
                      </c:pt>
                      <c:pt idx="173" formatCode="_(* #,##0_);_(* \(#,##0\);_(* &quot;-&quot;??_);_(@_)">
                        <c:v>12939469.969000001</c:v>
                      </c:pt>
                      <c:pt idx="174" formatCode="_(* #,##0_);_(* \(#,##0\);_(* &quot;-&quot;??_);_(@_)">
                        <c:v>13536664.811000001</c:v>
                      </c:pt>
                      <c:pt idx="175" formatCode="_(* #,##0_);_(* \(#,##0\);_(* &quot;-&quot;??_);_(@_)">
                        <c:v>13333672.289000001</c:v>
                      </c:pt>
                      <c:pt idx="176" formatCode="_(* #,##0_);_(* \(#,##0\);_(* &quot;-&quot;??_);_(@_)">
                        <c:v>13427642.35</c:v>
                      </c:pt>
                      <c:pt idx="177" formatCode="_(* #,##0_);_(* \(#,##0\);_(* &quot;-&quot;??_);_(@_)">
                        <c:v>11752893.672</c:v>
                      </c:pt>
                      <c:pt idx="178" formatCode="_(* #,##0_);_(* \(#,##0\);_(* &quot;-&quot;??_);_(@_)">
                        <c:v>12487919.898</c:v>
                      </c:pt>
                      <c:pt idx="179" formatCode="_(* #,##0_);_(* \(#,##0\);_(* &quot;-&quot;??_);_(@_)">
                        <c:v>15437933.197000001</c:v>
                      </c:pt>
                      <c:pt idx="180" formatCode="_(* #,##0_);_(* \(#,##0\);_(* &quot;-&quot;??_);_(@_)">
                        <c:v>16933899.715</c:v>
                      </c:pt>
                      <c:pt idx="181" formatCode="_(* #,##0_);_(* \(#,##0\);_(* &quot;-&quot;??_);_(@_)">
                        <c:v>16411938.183</c:v>
                      </c:pt>
                      <c:pt idx="182" formatCode="_(* #,##0_);_(* \(#,##0\);_(* &quot;-&quot;??_);_(@_)">
                        <c:v>14204742.85</c:v>
                      </c:pt>
                      <c:pt idx="183" formatCode="_(* #,##0_);_(* \(#,##0\);_(* &quot;-&quot;??_);_(@_)">
                        <c:v>13244489.592</c:v>
                      </c:pt>
                      <c:pt idx="184" formatCode="_(* #,##0_);_(* \(#,##0\);_(* &quot;-&quot;??_);_(@_)">
                        <c:v>11841179.978</c:v>
                      </c:pt>
                      <c:pt idx="185" formatCode="_(* #,##0_);_(* \(#,##0\);_(* &quot;-&quot;??_);_(@_)">
                        <c:v>12818121.056</c:v>
                      </c:pt>
                      <c:pt idx="186" formatCode="_(* #,##0_);_(* \(#,##0\);_(* &quot;-&quot;??_);_(@_)">
                        <c:v>13413637.932</c:v>
                      </c:pt>
                      <c:pt idx="187" formatCode="_(* #,##0_);_(* \(#,##0\);_(* &quot;-&quot;??_);_(@_)">
                        <c:v>13217235.328</c:v>
                      </c:pt>
                      <c:pt idx="188" formatCode="_(* #,##0_);_(* \(#,##0\);_(* &quot;-&quot;??_);_(@_)">
                        <c:v>13307154.467</c:v>
                      </c:pt>
                      <c:pt idx="189" formatCode="_(* #,##0_);_(* \(#,##0\);_(* &quot;-&quot;??_);_(@_)">
                        <c:v>11645861.888</c:v>
                      </c:pt>
                      <c:pt idx="190" formatCode="_(* #,##0_);_(* \(#,##0\);_(* &quot;-&quot;??_);_(@_)">
                        <c:v>12370748.037</c:v>
                      </c:pt>
                      <c:pt idx="191" formatCode="_(* #,##0_);_(* \(#,##0\);_(* &quot;-&quot;??_);_(@_)">
                        <c:v>15283953.325999999</c:v>
                      </c:pt>
                      <c:pt idx="192" formatCode="_(* #,##0_);_(* \(#,##0\);_(* &quot;-&quot;??_);_(@_)">
                        <c:v>16755514.237</c:v>
                      </c:pt>
                      <c:pt idx="193" formatCode="_(* #,##0_);_(* \(#,##0\);_(* &quot;-&quot;??_);_(@_)">
                        <c:v>16244999.142000001</c:v>
                      </c:pt>
                      <c:pt idx="194" formatCode="_(* #,##0_);_(* \(#,##0\);_(* &quot;-&quot;??_);_(@_)">
                        <c:v>14080072.054</c:v>
                      </c:pt>
                      <c:pt idx="195" formatCode="_(* #,##0_);_(* \(#,##0\);_(* &quot;-&quot;??_);_(@_)">
                        <c:v>13136543.085000001</c:v>
                      </c:pt>
                      <c:pt idx="196" formatCode="_(* #,##0_);_(* \(#,##0\);_(* &quot;-&quot;??_);_(@_)">
                        <c:v>11745259.856000001</c:v>
                      </c:pt>
                      <c:pt idx="197" formatCode="_(* #,##0_);_(* \(#,##0\);_(* &quot;-&quot;??_);_(@_)">
                        <c:v>12716993.054</c:v>
                      </c:pt>
                      <c:pt idx="198" formatCode="_(* #,##0_);_(* \(#,##0\);_(* &quot;-&quot;??_);_(@_)">
                        <c:v>13309221.683</c:v>
                      </c:pt>
                      <c:pt idx="199" formatCode="_(* #,##0_);_(* \(#,##0\);_(* &quot;-&quot;??_);_(@_)">
                        <c:v>13116639.948999999</c:v>
                      </c:pt>
                      <c:pt idx="200" formatCode="_(* #,##0_);_(* \(#,##0\);_(* &quot;-&quot;??_);_(@_)">
                        <c:v>13201465.533</c:v>
                      </c:pt>
                      <c:pt idx="201" formatCode="_(* #,##0_);_(* \(#,##0\);_(* &quot;-&quot;??_);_(@_)">
                        <c:v>11550756.182</c:v>
                      </c:pt>
                      <c:pt idx="202" formatCode="_(* #,##0_);_(* \(#,##0\);_(* &quot;-&quot;??_);_(@_)">
                        <c:v>12263907.004000001</c:v>
                      </c:pt>
                      <c:pt idx="203" formatCode="_(* #,##0_);_(* \(#,##0\);_(* &quot;-&quot;??_);_(@_)">
                        <c:v>15137642.755000001</c:v>
                      </c:pt>
                      <c:pt idx="204" formatCode="_(* #,##0_);_(* \(#,##0\);_(* &quot;-&quot;??_);_(@_)">
                        <c:v>16576861.957</c:v>
                      </c:pt>
                      <c:pt idx="205" formatCode="_(* #,##0_);_(* \(#,##0\);_(* &quot;-&quot;??_);_(@_)">
                        <c:v>16116192.695</c:v>
                      </c:pt>
                      <c:pt idx="206" formatCode="_(* #,##0_);_(* \(#,##0\);_(* &quot;-&quot;??_);_(@_)">
                        <c:v>14303452.524</c:v>
                      </c:pt>
                      <c:pt idx="207" formatCode="_(* #,##0_);_(* \(#,##0\);_(* &quot;-&quot;??_);_(@_)">
                        <c:v>13024919.657</c:v>
                      </c:pt>
                      <c:pt idx="208" formatCode="_(* #,##0_);_(* \(#,##0\);_(* &quot;-&quot;??_);_(@_)">
                        <c:v>11645187.749</c:v>
                      </c:pt>
                      <c:pt idx="209" formatCode="_(* #,##0_);_(* \(#,##0\);_(* &quot;-&quot;??_);_(@_)">
                        <c:v>12610931.721000001</c:v>
                      </c:pt>
                      <c:pt idx="210" formatCode="_(* #,##0_);_(* \(#,##0\);_(* &quot;-&quot;??_);_(@_)">
                        <c:v>13199143.717</c:v>
                      </c:pt>
                      <c:pt idx="211" formatCode="_(* #,##0_);_(* \(#,##0\);_(* &quot;-&quot;??_);_(@_)">
                        <c:v>13010094.352</c:v>
                      </c:pt>
                      <c:pt idx="212" formatCode="_(* #,##0_);_(* \(#,##0\);_(* &quot;-&quot;??_);_(@_)">
                        <c:v>13089124.870999999</c:v>
                      </c:pt>
                      <c:pt idx="213" formatCode="_(* #,##0_);_(* \(#,##0\);_(* &quot;-&quot;??_);_(@_)">
                        <c:v>11449451.879000001</c:v>
                      </c:pt>
                      <c:pt idx="214" formatCode="_(* #,##0_);_(* \(#,##0\);_(* &quot;-&quot;??_);_(@_)">
                        <c:v>12150539.582</c:v>
                      </c:pt>
                      <c:pt idx="215" formatCode="_(* #,##0_);_(* \(#,##0\);_(* &quot;-&quot;??_);_(@_)">
                        <c:v>14984399.134</c:v>
                      </c:pt>
                      <c:pt idx="216" formatCode="_(* #,##0_);_(* \(#,##0\);_(* &quot;-&quot;??_);_(@_)">
                        <c:v>16393904.199999999</c:v>
                      </c:pt>
                      <c:pt idx="217" formatCode="_(* #,##0_);_(* \(#,##0\);_(* &quot;-&quot;??_);_(@_)">
                        <c:v>15905309.885</c:v>
                      </c:pt>
                      <c:pt idx="218" formatCode="_(* #,##0_);_(* \(#,##0\);_(* &quot;-&quot;??_);_(@_)">
                        <c:v>13823371.304</c:v>
                      </c:pt>
                      <c:pt idx="219" formatCode="_(* #,##0_);_(* \(#,##0\);_(* &quot;-&quot;??_);_(@_)">
                        <c:v>12910981.380999999</c:v>
                      </c:pt>
                      <c:pt idx="220" formatCode="_(* #,##0_);_(* \(#,##0\);_(* &quot;-&quot;??_);_(@_)">
                        <c:v>11542808.289999999</c:v>
                      </c:pt>
                      <c:pt idx="221" formatCode="_(* #,##0_);_(* \(#,##0\);_(* &quot;-&quot;??_);_(@_)">
                        <c:v>12501617.543</c:v>
                      </c:pt>
                      <c:pt idx="222" formatCode="_(* #,##0_);_(* \(#,##0\);_(* &quot;-&quot;??_);_(@_)">
                        <c:v>13084890.135</c:v>
                      </c:pt>
                      <c:pt idx="223" formatCode="_(* #,##0_);_(* \(#,##0\);_(* &quot;-&quot;??_);_(@_)">
                        <c:v>12899200.986</c:v>
                      </c:pt>
                      <c:pt idx="224" formatCode="_(* #,##0_);_(* \(#,##0\);_(* &quot;-&quot;??_);_(@_)">
                        <c:v>12972494.794</c:v>
                      </c:pt>
                      <c:pt idx="225" formatCode="_(* #,##0_);_(* \(#,##0\);_(* &quot;-&quot;??_);_(@_)">
                        <c:v>11344886.294</c:v>
                      </c:pt>
                      <c:pt idx="226" formatCode="_(* #,##0_);_(* \(#,##0\);_(* &quot;-&quot;??_);_(@_)">
                        <c:v>12033600.794</c:v>
                      </c:pt>
                      <c:pt idx="227" formatCode="_(* #,##0_);_(* \(#,##0\);_(* &quot;-&quot;??_);_(@_)">
                        <c:v>14825800.353</c:v>
                      </c:pt>
                      <c:pt idx="228" formatCode="_(* #,##0_);_(* \(#,##0\);_(* &quot;-&quot;??_);_(@_)">
                        <c:v>16176848.085999999</c:v>
                      </c:pt>
                      <c:pt idx="229" formatCode="_(* #,##0_);_(* \(#,##0\);_(* &quot;-&quot;??_);_(@_)">
                        <c:v>15704110.624</c:v>
                      </c:pt>
                      <c:pt idx="230" formatCode="_(* #,##0_);_(* \(#,##0\);_(* &quot;-&quot;??_);_(@_)">
                        <c:v>13665171.950999999</c:v>
                      </c:pt>
                      <c:pt idx="231" formatCode="_(* #,##0_);_(* \(#,##0\);_(* &quot;-&quot;??_);_(@_)">
                        <c:v>12765756.278000001</c:v>
                      </c:pt>
                      <c:pt idx="232" formatCode="_(* #,##0_);_(* \(#,##0\);_(* &quot;-&quot;??_);_(@_)">
                        <c:v>11412296.124</c:v>
                      </c:pt>
                      <c:pt idx="233" formatCode="_(* #,##0_);_(* \(#,##0\);_(* &quot;-&quot;??_);_(@_)">
                        <c:v>12366094.476</c:v>
                      </c:pt>
                      <c:pt idx="234" formatCode="_(* #,##0_);_(* \(#,##0\);_(* &quot;-&quot;??_);_(@_)">
                        <c:v>12947406.864</c:v>
                      </c:pt>
                      <c:pt idx="235" formatCode="_(* #,##0_);_(* \(#,##0\);_(* &quot;-&quot;??_);_(@_)">
                        <c:v>12768643.255999999</c:v>
                      </c:pt>
                      <c:pt idx="236" formatCode="_(* #,##0_);_(* \(#,##0\);_(* &quot;-&quot;??_);_(@_)">
                        <c:v>12836523.142999999</c:v>
                      </c:pt>
                      <c:pt idx="237" formatCode="_(* #,##0_);_(* \(#,##0\);_(* &quot;-&quot;??_);_(@_)">
                        <c:v>11223241.628</c:v>
                      </c:pt>
                      <c:pt idx="238" formatCode="_(* #,##0_);_(* \(#,##0\);_(* &quot;-&quot;??_);_(@_)">
                        <c:v>11901779.955</c:v>
                      </c:pt>
                      <c:pt idx="239" formatCode="_(* #,##0_);_(* \(#,##0\);_(* &quot;-&quot;??_);_(@_)">
                        <c:v>14658577.742000001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95C6-4B7B-9659-EAED4C7EFEBD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X45CovBin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22411625.186999999</c:v>
                      </c:pt>
                      <c:pt idx="13" formatCode="_(* #,##0_);_(* \(#,##0\);_(* &quot;-&quot;??_);_(@_)">
                        <c:v>19625777.037999999</c:v>
                      </c:pt>
                      <c:pt idx="14" formatCode="_(* #,##0_);_(* \(#,##0\);_(* &quot;-&quot;??_);_(@_)">
                        <c:v>17883821.335999999</c:v>
                      </c:pt>
                      <c:pt idx="15" formatCode="_(* #,##0_);_(* \(#,##0\);_(* &quot;-&quot;??_);_(@_)">
                        <c:v>16171397.155999999</c:v>
                      </c:pt>
                      <c:pt idx="16" formatCode="_(* #,##0_);_(* \(#,##0\);_(* &quot;-&quot;??_);_(@_)">
                        <c:v>15682891.544</c:v>
                      </c:pt>
                      <c:pt idx="17" formatCode="_(* #,##0_);_(* \(#,##0\);_(* &quot;-&quot;??_);_(@_)">
                        <c:v>16561149.827</c:v>
                      </c:pt>
                      <c:pt idx="18" formatCode="_(* #,##0_);_(* \(#,##0\);_(* &quot;-&quot;??_);_(@_)">
                        <c:v>17331652.32</c:v>
                      </c:pt>
                      <c:pt idx="19" formatCode="_(* #,##0_);_(* \(#,##0\);_(* &quot;-&quot;??_);_(@_)">
                        <c:v>16693481.199999999</c:v>
                      </c:pt>
                      <c:pt idx="20" formatCode="_(* #,##0_);_(* \(#,##0\);_(* &quot;-&quot;??_);_(@_)">
                        <c:v>16308340.097999999</c:v>
                      </c:pt>
                      <c:pt idx="21" formatCode="_(* #,##0_);_(* \(#,##0\);_(* &quot;-&quot;??_);_(@_)">
                        <c:v>14142834.681</c:v>
                      </c:pt>
                      <c:pt idx="22" formatCode="_(* #,##0_);_(* \(#,##0\);_(* &quot;-&quot;??_);_(@_)">
                        <c:v>15337806.472999999</c:v>
                      </c:pt>
                      <c:pt idx="23" formatCode="_(* #,##0_);_(* \(#,##0\);_(* &quot;-&quot;??_);_(@_)">
                        <c:v>17544075.230999999</c:v>
                      </c:pt>
                      <c:pt idx="24" formatCode="_(* #,##0_);_(* \(#,##0\);_(* &quot;-&quot;??_);_(@_)">
                        <c:v>20185082.427999999</c:v>
                      </c:pt>
                      <c:pt idx="25" formatCode="_(* #,##0_);_(* \(#,##0\);_(* &quot;-&quot;??_);_(@_)">
                        <c:v>19504466.188000001</c:v>
                      </c:pt>
                      <c:pt idx="26" formatCode="_(* #,##0_);_(* \(#,##0\);_(* &quot;-&quot;??_);_(@_)">
                        <c:v>18286764.480999999</c:v>
                      </c:pt>
                      <c:pt idx="27" formatCode="_(* #,##0_);_(* \(#,##0\);_(* &quot;-&quot;??_);_(@_)">
                        <c:v>15704385.267000001</c:v>
                      </c:pt>
                      <c:pt idx="28" formatCode="_(* #,##0_);_(* \(#,##0\);_(* &quot;-&quot;??_);_(@_)">
                        <c:v>13628775.541999999</c:v>
                      </c:pt>
                      <c:pt idx="29" formatCode="_(* #,##0_);_(* \(#,##0\);_(* &quot;-&quot;??_);_(@_)">
                        <c:v>14986466.880999999</c:v>
                      </c:pt>
                      <c:pt idx="30" formatCode="_(* #,##0_);_(* \(#,##0\);_(* &quot;-&quot;??_);_(@_)">
                        <c:v>15377921.973999999</c:v>
                      </c:pt>
                      <c:pt idx="31" formatCode="_(* #,##0_);_(* \(#,##0\);_(* &quot;-&quot;??_);_(@_)">
                        <c:v>15485310.265000001</c:v>
                      </c:pt>
                      <c:pt idx="32" formatCode="_(* #,##0_);_(* \(#,##0\);_(* &quot;-&quot;??_);_(@_)">
                        <c:v>15553180.043</c:v>
                      </c:pt>
                      <c:pt idx="33" formatCode="_(* #,##0_);_(* \(#,##0\);_(* &quot;-&quot;??_);_(@_)">
                        <c:v>14004084.145</c:v>
                      </c:pt>
                      <c:pt idx="34" formatCode="_(* #,##0_);_(* \(#,##0\);_(* &quot;-&quot;??_);_(@_)">
                        <c:v>14651962.309</c:v>
                      </c:pt>
                      <c:pt idx="35" formatCode="_(* #,##0_);_(* \(#,##0\);_(* &quot;-&quot;??_);_(@_)">
                        <c:v>19100401.25</c:v>
                      </c:pt>
                      <c:pt idx="36" formatCode="_(* #,##0_);_(* \(#,##0\);_(* &quot;-&quot;??_);_(@_)">
                        <c:v>24049064.215</c:v>
                      </c:pt>
                      <c:pt idx="37" formatCode="_(* #,##0_);_(* \(#,##0\);_(* &quot;-&quot;??_);_(@_)">
                        <c:v>22349692.344000001</c:v>
                      </c:pt>
                      <c:pt idx="38" formatCode="_(* #,##0_);_(* \(#,##0\);_(* &quot;-&quot;??_);_(@_)">
                        <c:v>18458384.034000002</c:v>
                      </c:pt>
                      <c:pt idx="39" formatCode="_(* #,##0_);_(* \(#,##0\);_(* &quot;-&quot;??_);_(@_)">
                        <c:v>15736854.596000001</c:v>
                      </c:pt>
                      <c:pt idx="40" formatCode="_(* #,##0_);_(* \(#,##0\);_(* &quot;-&quot;??_);_(@_)">
                        <c:v>14952835.552999999</c:v>
                      </c:pt>
                      <c:pt idx="41" formatCode="_(* #,##0_);_(* \(#,##0\);_(* &quot;-&quot;??_);_(@_)">
                        <c:v>15710145.603</c:v>
                      </c:pt>
                      <c:pt idx="42" formatCode="_(* #,##0_);_(* \(#,##0\);_(* &quot;-&quot;??_);_(@_)">
                        <c:v>16122250.211999999</c:v>
                      </c:pt>
                      <c:pt idx="43" formatCode="_(* #,##0_);_(* \(#,##0\);_(* &quot;-&quot;??_);_(@_)">
                        <c:v>15145240.370999999</c:v>
                      </c:pt>
                      <c:pt idx="44" formatCode="_(* #,##0_);_(* \(#,##0\);_(* &quot;-&quot;??_);_(@_)">
                        <c:v>15877695.494000001</c:v>
                      </c:pt>
                      <c:pt idx="45" formatCode="_(* #,##0_);_(* \(#,##0\);_(* &quot;-&quot;??_);_(@_)">
                        <c:v>14327760.677999999</c:v>
                      </c:pt>
                      <c:pt idx="46" formatCode="_(* #,##0_);_(* \(#,##0\);_(* &quot;-&quot;??_);_(@_)">
                        <c:v>15587561.601</c:v>
                      </c:pt>
                      <c:pt idx="47" formatCode="_(* #,##0_);_(* \(#,##0\);_(* &quot;-&quot;??_);_(@_)">
                        <c:v>18923894.603999998</c:v>
                      </c:pt>
                      <c:pt idx="48" formatCode="_(* #,##0_);_(* \(#,##0\);_(* &quot;-&quot;??_);_(@_)">
                        <c:v>20372097.736000001</c:v>
                      </c:pt>
                      <c:pt idx="49" formatCode="_(* #,##0_);_(* \(#,##0\);_(* &quot;-&quot;??_);_(@_)">
                        <c:v>20784116.785999998</c:v>
                      </c:pt>
                      <c:pt idx="50" formatCode="_(* #,##0_);_(* \(#,##0\);_(* &quot;-&quot;??_);_(@_)">
                        <c:v>20273217</c:v>
                      </c:pt>
                      <c:pt idx="51" formatCode="_(* #,##0_);_(* \(#,##0\);_(* &quot;-&quot;??_);_(@_)">
                        <c:v>15150539.392999999</c:v>
                      </c:pt>
                      <c:pt idx="52" formatCode="_(* #,##0_);_(* \(#,##0\);_(* &quot;-&quot;??_);_(@_)">
                        <c:v>13391705.404999999</c:v>
                      </c:pt>
                      <c:pt idx="53" formatCode="_(* #,##0_);_(* \(#,##0\);_(* &quot;-&quot;??_);_(@_)">
                        <c:v>15585704.453</c:v>
                      </c:pt>
                      <c:pt idx="54" formatCode="_(* #,##0_);_(* \(#,##0\);_(* &quot;-&quot;??_);_(@_)">
                        <c:v>15352546.257999999</c:v>
                      </c:pt>
                      <c:pt idx="55" formatCode="_(* #,##0_);_(* \(#,##0\);_(* &quot;-&quot;??_);_(@_)">
                        <c:v>15624417.757999999</c:v>
                      </c:pt>
                      <c:pt idx="56" formatCode="_(* #,##0_);_(* \(#,##0\);_(* &quot;-&quot;??_);_(@_)">
                        <c:v>15676070.694</c:v>
                      </c:pt>
                      <c:pt idx="57" formatCode="_(* #,##0_);_(* \(#,##0\);_(* &quot;-&quot;??_);_(@_)">
                        <c:v>13713522.755000001</c:v>
                      </c:pt>
                      <c:pt idx="58" formatCode="_(* #,##0_);_(* \(#,##0\);_(* &quot;-&quot;??_);_(@_)">
                        <c:v>14119230.765000001</c:v>
                      </c:pt>
                      <c:pt idx="59" formatCode="_(* #,##0_);_(* \(#,##0\);_(* &quot;-&quot;??_);_(@_)">
                        <c:v>16555054.847999999</c:v>
                      </c:pt>
                      <c:pt idx="60" formatCode="_(* #,##0_);_(* \(#,##0\);_(* &quot;-&quot;??_);_(@_)">
                        <c:v>19388979.962000001</c:v>
                      </c:pt>
                      <c:pt idx="61" formatCode="_(* #,##0_);_(* \(#,##0\);_(* &quot;-&quot;??_);_(@_)">
                        <c:v>19522194.065000001</c:v>
                      </c:pt>
                      <c:pt idx="62" formatCode="_(* #,##0_);_(* \(#,##0\);_(* &quot;-&quot;??_);_(@_)">
                        <c:v>16302019.878</c:v>
                      </c:pt>
                      <c:pt idx="63" formatCode="_(* #,##0_);_(* \(#,##0\);_(* &quot;-&quot;??_);_(@_)">
                        <c:v>14576229.102</c:v>
                      </c:pt>
                      <c:pt idx="64" formatCode="_(* #,##0_);_(* \(#,##0\);_(* &quot;-&quot;??_);_(@_)">
                        <c:v>13404663.016000001</c:v>
                      </c:pt>
                      <c:pt idx="65" formatCode="_(* #,##0_);_(* \(#,##0\);_(* &quot;-&quot;??_);_(@_)">
                        <c:v>14811307.890000001</c:v>
                      </c:pt>
                      <c:pt idx="66" formatCode="_(* #,##0_);_(* \(#,##0\);_(* &quot;-&quot;??_);_(@_)">
                        <c:v>15722348.934</c:v>
                      </c:pt>
                      <c:pt idx="67" formatCode="_(* #,##0_);_(* \(#,##0\);_(* &quot;-&quot;??_);_(@_)">
                        <c:v>15782338.952</c:v>
                      </c:pt>
                      <c:pt idx="68" formatCode="_(* #,##0_);_(* \(#,##0\);_(* &quot;-&quot;??_);_(@_)">
                        <c:v>15473362.158</c:v>
                      </c:pt>
                      <c:pt idx="69" formatCode="_(* #,##0_);_(* \(#,##0\);_(* &quot;-&quot;??_);_(@_)">
                        <c:v>13349361.138</c:v>
                      </c:pt>
                      <c:pt idx="70" formatCode="_(* #,##0_);_(* \(#,##0\);_(* &quot;-&quot;??_);_(@_)">
                        <c:v>13721046.688999999</c:v>
                      </c:pt>
                      <c:pt idx="71" formatCode="_(* #,##0_);_(* \(#,##0\);_(* &quot;-&quot;??_);_(@_)">
                        <c:v>17148043.057999998</c:v>
                      </c:pt>
                      <c:pt idx="72" formatCode="_(* #,##0_);_(* \(#,##0\);_(* &quot;-&quot;??_);_(@_)">
                        <c:v>18760487.079</c:v>
                      </c:pt>
                      <c:pt idx="73" formatCode="_(* #,##0_);_(* \(#,##0\);_(* &quot;-&quot;??_);_(@_)">
                        <c:v>16595094.115</c:v>
                      </c:pt>
                      <c:pt idx="74" formatCode="_(* #,##0_);_(* \(#,##0\);_(* &quot;-&quot;??_);_(@_)">
                        <c:v>16127780.938999999</c:v>
                      </c:pt>
                      <c:pt idx="75" formatCode="_(* #,##0_);_(* \(#,##0\);_(* &quot;-&quot;??_);_(@_)">
                        <c:v>14856862.972999999</c:v>
                      </c:pt>
                      <c:pt idx="76" formatCode="_(* #,##0_);_(* \(#,##0\);_(* &quot;-&quot;??_);_(@_)">
                        <c:v>14034847.265000001</c:v>
                      </c:pt>
                      <c:pt idx="77" formatCode="_(* #,##0_);_(* \(#,##0\);_(* &quot;-&quot;??_);_(@_)">
                        <c:v>14845373.147</c:v>
                      </c:pt>
                      <c:pt idx="78" formatCode="_(* #,##0_);_(* \(#,##0\);_(* &quot;-&quot;??_);_(@_)">
                        <c:v>15386099.411</c:v>
                      </c:pt>
                      <c:pt idx="79" formatCode="_(* #,##0_);_(* \(#,##0\);_(* &quot;-&quot;??_);_(@_)">
                        <c:v>14874775.273</c:v>
                      </c:pt>
                      <c:pt idx="80" formatCode="_(* #,##0_);_(* \(#,##0\);_(* &quot;-&quot;??_);_(@_)">
                        <c:v>14538100.922</c:v>
                      </c:pt>
                      <c:pt idx="81" formatCode="_(* #,##0_);_(* \(#,##0\);_(* &quot;-&quot;??_);_(@_)">
                        <c:v>14141597.779999999</c:v>
                      </c:pt>
                      <c:pt idx="82" formatCode="_(* #,##0_);_(* \(#,##0\);_(* &quot;-&quot;??_);_(@_)">
                        <c:v>13761403.642000001</c:v>
                      </c:pt>
                      <c:pt idx="83" formatCode="_(* #,##0_);_(* \(#,##0\);_(* &quot;-&quot;??_);_(@_)">
                        <c:v>16934301.905000001</c:v>
                      </c:pt>
                      <c:pt idx="84" formatCode="_(* #,##0_);_(* \(#,##0\);_(* &quot;-&quot;??_);_(@_)">
                        <c:v>21902259.331999999</c:v>
                      </c:pt>
                      <c:pt idx="85" formatCode="_(* #,##0_);_(* \(#,##0\);_(* &quot;-&quot;??_);_(@_)">
                        <c:v>17834980.381999999</c:v>
                      </c:pt>
                      <c:pt idx="86" formatCode="_(* #,##0_);_(* \(#,##0\);_(* &quot;-&quot;??_);_(@_)">
                        <c:v>15579276.1</c:v>
                      </c:pt>
                      <c:pt idx="87" formatCode="_(* #,##0_);_(* \(#,##0\);_(* &quot;-&quot;??_);_(@_)">
                        <c:v>15295295.9</c:v>
                      </c:pt>
                      <c:pt idx="88" formatCode="_(* #,##0_);_(* \(#,##0\);_(* &quot;-&quot;??_);_(@_)">
                        <c:v>14039937.785</c:v>
                      </c:pt>
                      <c:pt idx="89" formatCode="_(* #,##0_);_(* \(#,##0\);_(* &quot;-&quot;??_);_(@_)">
                        <c:v>14824867.795</c:v>
                      </c:pt>
                      <c:pt idx="90" formatCode="_(* #,##0_);_(* \(#,##0\);_(* &quot;-&quot;??_);_(@_)">
                        <c:v>15621264.231000001</c:v>
                      </c:pt>
                      <c:pt idx="91" formatCode="_(* #,##0_);_(* \(#,##0\);_(* &quot;-&quot;??_);_(@_)">
                        <c:v>15087656.092</c:v>
                      </c:pt>
                      <c:pt idx="92" formatCode="_(* #,##0_);_(* \(#,##0\);_(* &quot;-&quot;??_);_(@_)">
                        <c:v>15230191.302999999</c:v>
                      </c:pt>
                      <c:pt idx="93" formatCode="_(* #,##0_);_(* \(#,##0\);_(* &quot;-&quot;??_);_(@_)">
                        <c:v>14482290.386</c:v>
                      </c:pt>
                      <c:pt idx="94" formatCode="_(* #,##0_);_(* \(#,##0\);_(* &quot;-&quot;??_);_(@_)">
                        <c:v>14233888.976</c:v>
                      </c:pt>
                      <c:pt idx="95" formatCode="_(* #,##0_);_(* \(#,##0\);_(* &quot;-&quot;??_);_(@_)">
                        <c:v>17697544.828000002</c:v>
                      </c:pt>
                      <c:pt idx="96" formatCode="_(* #,##0_);_(* \(#,##0\);_(* &quot;-&quot;??_);_(@_)">
                        <c:v>17622286.528000001</c:v>
                      </c:pt>
                      <c:pt idx="97" formatCode="_(* #,##0_);_(* \(#,##0\);_(* &quot;-&quot;??_);_(@_)">
                        <c:v>17320410.447000001</c:v>
                      </c:pt>
                      <c:pt idx="98" formatCode="_(* #,##0_);_(* \(#,##0\);_(* &quot;-&quot;??_);_(@_)">
                        <c:v>15529449.032</c:v>
                      </c:pt>
                      <c:pt idx="99" formatCode="_(* #,##0_);_(* \(#,##0\);_(* &quot;-&quot;??_);_(@_)">
                        <c:v>14077819.1</c:v>
                      </c:pt>
                      <c:pt idx="100" formatCode="_(* #,##0_);_(* \(#,##0\);_(* &quot;-&quot;??_);_(@_)">
                        <c:v>13876785.029999999</c:v>
                      </c:pt>
                      <c:pt idx="101" formatCode="_(* #,##0_);_(* \(#,##0\);_(* &quot;-&quot;??_);_(@_)">
                        <c:v>14026095.865</c:v>
                      </c:pt>
                      <c:pt idx="102" formatCode="_(* #,##0_);_(* \(#,##0\);_(* &quot;-&quot;??_);_(@_)">
                        <c:v>14877479.102</c:v>
                      </c:pt>
                      <c:pt idx="103" formatCode="_(* #,##0_);_(* \(#,##0\);_(* &quot;-&quot;??_);_(@_)">
                        <c:v>14508937.448999999</c:v>
                      </c:pt>
                      <c:pt idx="104" formatCode="_(* #,##0_);_(* \(#,##0\);_(* &quot;-&quot;??_);_(@_)">
                        <c:v>14800026.854</c:v>
                      </c:pt>
                      <c:pt idx="105" formatCode="_(* #,##0_);_(* \(#,##0\);_(* &quot;-&quot;??_);_(@_)">
                        <c:v>13814278.086999999</c:v>
                      </c:pt>
                      <c:pt idx="106" formatCode="_(* #,##0_);_(* \(#,##0\);_(* &quot;-&quot;??_);_(@_)">
                        <c:v>13750607.232999999</c:v>
                      </c:pt>
                      <c:pt idx="107" formatCode="_(* #,##0_);_(* \(#,##0\);_(* &quot;-&quot;??_);_(@_)">
                        <c:v>16442063.708000001</c:v>
                      </c:pt>
                      <c:pt idx="108" formatCode="_(* #,##0_);_(* \(#,##0\);_(* &quot;-&quot;??_);_(@_)">
                        <c:v>16551616.089</c:v>
                      </c:pt>
                      <c:pt idx="109" formatCode="_(* #,##0_);_(* \(#,##0\);_(* &quot;-&quot;??_);_(@_)">
                        <c:v>15998687.936000001</c:v>
                      </c:pt>
                      <c:pt idx="110" formatCode="_(* #,##0_);_(* \(#,##0\);_(* &quot;-&quot;??_);_(@_)">
                        <c:v>15352045.997</c:v>
                      </c:pt>
                      <c:pt idx="111" formatCode="_(* #,##0_);_(* \(#,##0\);_(* &quot;-&quot;??_);_(@_)">
                        <c:v>13029465.823000001</c:v>
                      </c:pt>
                      <c:pt idx="112" formatCode="_(* #,##0_);_(* \(#,##0\);_(* &quot;-&quot;??_);_(@_)">
                        <c:v>11667271.174000001</c:v>
                      </c:pt>
                      <c:pt idx="113" formatCode="_(* #,##0_);_(* \(#,##0\);_(* &quot;-&quot;??_);_(@_)">
                        <c:v>12644635.184</c:v>
                      </c:pt>
                      <c:pt idx="114" formatCode="_(* #,##0_);_(* \(#,##0\);_(* &quot;-&quot;??_);_(@_)">
                        <c:v>13498267.092</c:v>
                      </c:pt>
                      <c:pt idx="115" formatCode="_(* #,##0_);_(* \(#,##0\);_(* &quot;-&quot;??_);_(@_)">
                        <c:v>13373860.380000001</c:v>
                      </c:pt>
                      <c:pt idx="116" formatCode="_(* #,##0_);_(* \(#,##0\);_(* &quot;-&quot;??_);_(@_)">
                        <c:v>13236914.708000001</c:v>
                      </c:pt>
                      <c:pt idx="117" formatCode="_(* #,##0_);_(* \(#,##0\);_(* &quot;-&quot;??_);_(@_)">
                        <c:v>12062378.325999999</c:v>
                      </c:pt>
                      <c:pt idx="118" formatCode="_(* #,##0_);_(* \(#,##0\);_(* &quot;-&quot;??_);_(@_)">
                        <c:v>12414881.448999999</c:v>
                      </c:pt>
                      <c:pt idx="119" formatCode="_(* #,##0_);_(* \(#,##0\);_(* &quot;-&quot;??_);_(@_)">
                        <c:v>15636040.426999999</c:v>
                      </c:pt>
                      <c:pt idx="120" formatCode="_(* #,##0_);_(* \(#,##0\);_(* &quot;-&quot;??_);_(@_)">
                        <c:v>17456908.443999998</c:v>
                      </c:pt>
                      <c:pt idx="121" formatCode="_(* #,##0_);_(* \(#,##0\);_(* &quot;-&quot;??_);_(@_)">
                        <c:v>16897636.699999999</c:v>
                      </c:pt>
                      <c:pt idx="122" formatCode="_(* #,##0_);_(* \(#,##0\);_(* &quot;-&quot;??_);_(@_)">
                        <c:v>14652655.204</c:v>
                      </c:pt>
                      <c:pt idx="123" formatCode="_(* #,##0_);_(* \(#,##0\);_(* &quot;-&quot;??_);_(@_)">
                        <c:v>13411089.689999999</c:v>
                      </c:pt>
                      <c:pt idx="124" formatCode="_(* #,##0_);_(* \(#,##0\);_(* &quot;-&quot;??_);_(@_)">
                        <c:v>12047230.685000001</c:v>
                      </c:pt>
                      <c:pt idx="125" formatCode="_(* #,##0_);_(* \(#,##0\);_(* &quot;-&quot;??_);_(@_)">
                        <c:v>13449693.354</c:v>
                      </c:pt>
                      <c:pt idx="126" formatCode="_(* #,##0_);_(* \(#,##0\);_(* &quot;-&quot;??_);_(@_)">
                        <c:v>14034008.464</c:v>
                      </c:pt>
                      <c:pt idx="127" formatCode="_(* #,##0_);_(* \(#,##0\);_(* &quot;-&quot;??_);_(@_)">
                        <c:v>14190107.26</c:v>
                      </c:pt>
                      <c:pt idx="128" formatCode="_(* #,##0_);_(* \(#,##0\);_(* &quot;-&quot;??_);_(@_)">
                        <c:v>13923852.723999999</c:v>
                      </c:pt>
                      <c:pt idx="129" formatCode="_(* #,##0_);_(* \(#,##0\);_(* &quot;-&quot;??_);_(@_)">
                        <c:v>12361520.023</c:v>
                      </c:pt>
                      <c:pt idx="130" formatCode="_(* #,##0_);_(* \(#,##0\);_(* &quot;-&quot;??_);_(@_)">
                        <c:v>13024569.727</c:v>
                      </c:pt>
                      <c:pt idx="131" formatCode="_(* #,##0_);_(* \(#,##0\);_(* &quot;-&quot;??_);_(@_)">
                        <c:v>15694828.140000001</c:v>
                      </c:pt>
                      <c:pt idx="132" formatCode="_(* #,##0_);_(* \(#,##0\);_(* &quot;-&quot;??_);_(@_)">
                        <c:v>17702423.035</c:v>
                      </c:pt>
                      <c:pt idx="133" formatCode="_(* #,##0_);_(* \(#,##0\);_(* &quot;-&quot;??_);_(@_)">
                        <c:v>17102851.469999999</c:v>
                      </c:pt>
                      <c:pt idx="134" formatCode="_(* #,##0_);_(* \(#,##0\);_(* &quot;-&quot;??_);_(@_)">
                        <c:v>14771072.165999999</c:v>
                      </c:pt>
                      <c:pt idx="135" formatCode="_(* #,##0_);_(* \(#,##0\);_(* &quot;-&quot;??_);_(@_)">
                        <c:v>13757068.532</c:v>
                      </c:pt>
                      <c:pt idx="136" formatCode="_(* #,##0_);_(* \(#,##0\);_(* &quot;-&quot;??_);_(@_)">
                        <c:v>12312776.43</c:v>
                      </c:pt>
                      <c:pt idx="137" formatCode="_(* #,##0_);_(* \(#,##0\);_(* &quot;-&quot;??_);_(@_)">
                        <c:v>13308175.642000001</c:v>
                      </c:pt>
                      <c:pt idx="138" formatCode="_(* #,##0_);_(* \(#,##0\);_(* &quot;-&quot;??_);_(@_)">
                        <c:v>13870356.771</c:v>
                      </c:pt>
                      <c:pt idx="139" formatCode="_(* #,##0_);_(* \(#,##0\);_(* &quot;-&quot;??_);_(@_)">
                        <c:v>13662256.489</c:v>
                      </c:pt>
                      <c:pt idx="140" formatCode="_(* #,##0_);_(* \(#,##0\);_(* &quot;-&quot;??_);_(@_)">
                        <c:v>13789733.172</c:v>
                      </c:pt>
                      <c:pt idx="141" formatCode="_(* #,##0_);_(* \(#,##0\);_(* &quot;-&quot;??_);_(@_)">
                        <c:v>12018971.066</c:v>
                      </c:pt>
                      <c:pt idx="142" formatCode="_(* #,##0_);_(* \(#,##0\);_(* &quot;-&quot;??_);_(@_)">
                        <c:v>12873187.217</c:v>
                      </c:pt>
                      <c:pt idx="143" formatCode="_(* #,##0_);_(* \(#,##0\);_(* &quot;-&quot;??_);_(@_)">
                        <c:v>15926575.221000001</c:v>
                      </c:pt>
                      <c:pt idx="144" formatCode="_(* #,##0_);_(* \(#,##0\);_(* &quot;-&quot;??_);_(@_)">
                        <c:v>17511577.046999998</c:v>
                      </c:pt>
                      <c:pt idx="145" formatCode="_(* #,##0_);_(* \(#,##0\);_(* &quot;-&quot;??_);_(@_)">
                        <c:v>16926720.916999999</c:v>
                      </c:pt>
                      <c:pt idx="146" formatCode="_(* #,##0_);_(* \(#,##0\);_(* &quot;-&quot;??_);_(@_)">
                        <c:v>14629925.851</c:v>
                      </c:pt>
                      <c:pt idx="147" formatCode="_(* #,##0_);_(* \(#,##0\);_(* &quot;-&quot;??_);_(@_)">
                        <c:v>13624821.577</c:v>
                      </c:pt>
                      <c:pt idx="148" formatCode="_(* #,##0_);_(* \(#,##0\);_(* &quot;-&quot;??_);_(@_)">
                        <c:v>12193245.862</c:v>
                      </c:pt>
                      <c:pt idx="149" formatCode="_(* #,##0_);_(* \(#,##0\);_(* &quot;-&quot;??_);_(@_)">
                        <c:v>13183869.049000001</c:v>
                      </c:pt>
                      <c:pt idx="150" formatCode="_(* #,##0_);_(* \(#,##0\);_(* &quot;-&quot;??_);_(@_)">
                        <c:v>13744225.618000001</c:v>
                      </c:pt>
                      <c:pt idx="151" formatCode="_(* #,##0_);_(* \(#,##0\);_(* &quot;-&quot;??_);_(@_)">
                        <c:v>13542960.284</c:v>
                      </c:pt>
                      <c:pt idx="152" formatCode="_(* #,##0_);_(* \(#,##0\);_(* &quot;-&quot;??_);_(@_)">
                        <c:v>13666596.294</c:v>
                      </c:pt>
                      <c:pt idx="153" formatCode="_(* #,##0_);_(* \(#,##0\);_(* &quot;-&quot;??_);_(@_)">
                        <c:v>11910155.255000001</c:v>
                      </c:pt>
                      <c:pt idx="154" formatCode="_(* #,##0_);_(* \(#,##0\);_(* &quot;-&quot;??_);_(@_)">
                        <c:v>12757442.552999999</c:v>
                      </c:pt>
                      <c:pt idx="155" formatCode="_(* #,##0_);_(* \(#,##0\);_(* &quot;-&quot;??_);_(@_)">
                        <c:v>15784499.119999999</c:v>
                      </c:pt>
                      <c:pt idx="156" formatCode="_(* #,##0_);_(* \(#,##0\);_(* &quot;-&quot;??_);_(@_)">
                        <c:v>17349473.136999998</c:v>
                      </c:pt>
                      <c:pt idx="157" formatCode="_(* #,##0_);_(* \(#,##0\);_(* &quot;-&quot;??_);_(@_)">
                        <c:v>16817246.142999999</c:v>
                      </c:pt>
                      <c:pt idx="158" formatCode="_(* #,##0_);_(* \(#,##0\);_(* &quot;-&quot;??_);_(@_)">
                        <c:v>14880528.971999999</c:v>
                      </c:pt>
                      <c:pt idx="159" formatCode="_(* #,##0_);_(* \(#,##0\);_(* &quot;-&quot;??_);_(@_)">
                        <c:v>13519311.59</c:v>
                      </c:pt>
                      <c:pt idx="160" formatCode="_(* #,##0_);_(* \(#,##0\);_(* &quot;-&quot;??_);_(@_)">
                        <c:v>12098849.001</c:v>
                      </c:pt>
                      <c:pt idx="161" formatCode="_(* #,##0_);_(* \(#,##0\);_(* &quot;-&quot;??_);_(@_)">
                        <c:v>13085722.037</c:v>
                      </c:pt>
                      <c:pt idx="162" formatCode="_(* #,##0_);_(* \(#,##0\);_(* &quot;-&quot;??_);_(@_)">
                        <c:v>13644504.329</c:v>
                      </c:pt>
                      <c:pt idx="163" formatCode="_(* #,##0_);_(* \(#,##0\);_(* &quot;-&quot;??_);_(@_)">
                        <c:v>13448233.93</c:v>
                      </c:pt>
                      <c:pt idx="164" formatCode="_(* #,##0_);_(* \(#,##0\);_(* &quot;-&quot;??_);_(@_)">
                        <c:v>13568074.874</c:v>
                      </c:pt>
                      <c:pt idx="165" formatCode="_(* #,##0_);_(* \(#,##0\);_(* &quot;-&quot;??_);_(@_)">
                        <c:v>11822191.912</c:v>
                      </c:pt>
                      <c:pt idx="166" formatCode="_(* #,##0_);_(* \(#,##0\);_(* &quot;-&quot;??_);_(@_)">
                        <c:v>12661607.468</c:v>
                      </c:pt>
                      <c:pt idx="167" formatCode="_(* #,##0_);_(* \(#,##0\);_(* &quot;-&quot;??_);_(@_)">
                        <c:v>15660971.608999999</c:v>
                      </c:pt>
                      <c:pt idx="168" formatCode="_(* #,##0_);_(* \(#,##0\);_(* &quot;-&quot;??_);_(@_)">
                        <c:v>17189962.817000002</c:v>
                      </c:pt>
                      <c:pt idx="169" formatCode="_(* #,##0_);_(* \(#,##0\);_(* &quot;-&quot;??_);_(@_)">
                        <c:v>16625274.653000001</c:v>
                      </c:pt>
                      <c:pt idx="170" formatCode="_(* #,##0_);_(* \(#,##0\);_(* &quot;-&quot;??_);_(@_)">
                        <c:v>14398802.210000001</c:v>
                      </c:pt>
                      <c:pt idx="171" formatCode="_(* #,##0_);_(* \(#,##0\);_(* &quot;-&quot;??_);_(@_)">
                        <c:v>13418405.75</c:v>
                      </c:pt>
                      <c:pt idx="172" formatCode="_(* #,##0_);_(* \(#,##0\);_(* &quot;-&quot;??_);_(@_)">
                        <c:v>12007948.365</c:v>
                      </c:pt>
                      <c:pt idx="173" formatCode="_(* #,##0_);_(* \(#,##0\);_(* &quot;-&quot;??_);_(@_)">
                        <c:v>12989364.153999999</c:v>
                      </c:pt>
                      <c:pt idx="174" formatCode="_(* #,##0_);_(* \(#,##0\);_(* &quot;-&quot;??_);_(@_)">
                        <c:v>13544276.595000001</c:v>
                      </c:pt>
                      <c:pt idx="175" formatCode="_(* #,##0_);_(* \(#,##0\);_(* &quot;-&quot;??_);_(@_)">
                        <c:v>13350177.727</c:v>
                      </c:pt>
                      <c:pt idx="176" formatCode="_(* #,##0_);_(* \(#,##0\);_(* &quot;-&quot;??_);_(@_)">
                        <c:v>13462653.800000001</c:v>
                      </c:pt>
                      <c:pt idx="177" formatCode="_(* #,##0_);_(* \(#,##0\);_(* &quot;-&quot;??_);_(@_)">
                        <c:v>11724891.889</c:v>
                      </c:pt>
                      <c:pt idx="178" formatCode="_(* #,##0_);_(* \(#,##0\);_(* &quot;-&quot;??_);_(@_)">
                        <c:v>12551069.331</c:v>
                      </c:pt>
                      <c:pt idx="179" formatCode="_(* #,##0_);_(* \(#,##0\);_(* &quot;-&quot;??_);_(@_)">
                        <c:v>15510303.676000001</c:v>
                      </c:pt>
                      <c:pt idx="180" formatCode="_(* #,##0_);_(* \(#,##0\);_(* &quot;-&quot;??_);_(@_)">
                        <c:v>16979159.732999999</c:v>
                      </c:pt>
                      <c:pt idx="181" formatCode="_(* #,##0_);_(* \(#,##0\);_(* &quot;-&quot;??_);_(@_)">
                        <c:v>16430294.370999999</c:v>
                      </c:pt>
                      <c:pt idx="182" formatCode="_(* #,##0_);_(* \(#,##0\);_(* &quot;-&quot;??_);_(@_)">
                        <c:v>14250006.791999999</c:v>
                      </c:pt>
                      <c:pt idx="183" formatCode="_(* #,##0_);_(* \(#,##0\);_(* &quot;-&quot;??_);_(@_)">
                        <c:v>13286326.999</c:v>
                      </c:pt>
                      <c:pt idx="184" formatCode="_(* #,##0_);_(* \(#,##0\);_(* &quot;-&quot;??_);_(@_)">
                        <c:v>11890775.783</c:v>
                      </c:pt>
                      <c:pt idx="185" formatCode="_(* #,##0_);_(* \(#,##0\);_(* &quot;-&quot;??_);_(@_)">
                        <c:v>12867778.661</c:v>
                      </c:pt>
                      <c:pt idx="186" formatCode="_(* #,##0_);_(* \(#,##0\);_(* &quot;-&quot;??_);_(@_)">
                        <c:v>13420998.82</c:v>
                      </c:pt>
                      <c:pt idx="187" formatCode="_(* #,##0_);_(* \(#,##0\);_(* &quot;-&quot;??_);_(@_)">
                        <c:v>13233501.838</c:v>
                      </c:pt>
                      <c:pt idx="188" formatCode="_(* #,##0_);_(* \(#,##0\);_(* &quot;-&quot;??_);_(@_)">
                        <c:v>13341927.662</c:v>
                      </c:pt>
                      <c:pt idx="189" formatCode="_(* #,##0_);_(* \(#,##0\);_(* &quot;-&quot;??_);_(@_)">
                        <c:v>11617664.151000001</c:v>
                      </c:pt>
                      <c:pt idx="190" formatCode="_(* #,##0_);_(* \(#,##0\);_(* &quot;-&quot;??_);_(@_)">
                        <c:v>12433740.189999999</c:v>
                      </c:pt>
                      <c:pt idx="191" formatCode="_(* #,##0_);_(* \(#,##0\);_(* &quot;-&quot;??_);_(@_)">
                        <c:v>15356279.307</c:v>
                      </c:pt>
                      <c:pt idx="192" formatCode="_(* #,##0_);_(* \(#,##0\);_(* &quot;-&quot;??_);_(@_)">
                        <c:v>16800881.147</c:v>
                      </c:pt>
                      <c:pt idx="193" formatCode="_(* #,##0_);_(* \(#,##0\);_(* &quot;-&quot;??_);_(@_)">
                        <c:v>16263455.093</c:v>
                      </c:pt>
                      <c:pt idx="194" formatCode="_(* #,##0_);_(* \(#,##0\);_(* &quot;-&quot;??_);_(@_)">
                        <c:v>14125299.823000001</c:v>
                      </c:pt>
                      <c:pt idx="195" formatCode="_(* #,##0_);_(* \(#,##0\);_(* &quot;-&quot;??_);_(@_)">
                        <c:v>13178231.66</c:v>
                      </c:pt>
                      <c:pt idx="196" formatCode="_(* #,##0_);_(* \(#,##0\);_(* &quot;-&quot;??_);_(@_)">
                        <c:v>11794681.101</c:v>
                      </c:pt>
                      <c:pt idx="197" formatCode="_(* #,##0_);_(* \(#,##0\);_(* &quot;-&quot;??_);_(@_)">
                        <c:v>12766452.52</c:v>
                      </c:pt>
                      <c:pt idx="198" formatCode="_(* #,##0_);_(* \(#,##0\);_(* &quot;-&quot;??_);_(@_)">
                        <c:v>13316367.116</c:v>
                      </c:pt>
                      <c:pt idx="199" formatCode="_(* #,##0_);_(* \(#,##0\);_(* &quot;-&quot;??_);_(@_)">
                        <c:v>13132696.504000001</c:v>
                      </c:pt>
                      <c:pt idx="200" formatCode="_(* #,##0_);_(* \(#,##0\);_(* &quot;-&quot;??_);_(@_)">
                        <c:v>13236026.287</c:v>
                      </c:pt>
                      <c:pt idx="201" formatCode="_(* #,##0_);_(* \(#,##0\);_(* &quot;-&quot;??_);_(@_)">
                        <c:v>11522383.482000001</c:v>
                      </c:pt>
                      <c:pt idx="202" formatCode="_(* #,##0_);_(* \(#,##0\);_(* &quot;-&quot;??_);_(@_)">
                        <c:v>12326762.307</c:v>
                      </c:pt>
                      <c:pt idx="203" formatCode="_(* #,##0_);_(* \(#,##0\);_(* &quot;-&quot;??_);_(@_)">
                        <c:v>15209947.903000001</c:v>
                      </c:pt>
                      <c:pt idx="204" formatCode="_(* #,##0_);_(* \(#,##0\);_(* &quot;-&quot;??_);_(@_)">
                        <c:v>16622322.59</c:v>
                      </c:pt>
                      <c:pt idx="205" formatCode="_(* #,##0_);_(* \(#,##0\);_(* &quot;-&quot;??_);_(@_)">
                        <c:v>16134777.734999999</c:v>
                      </c:pt>
                      <c:pt idx="206" formatCode="_(* #,##0_);_(* \(#,##0\);_(* &quot;-&quot;??_);_(@_)">
                        <c:v>14349012.640000001</c:v>
                      </c:pt>
                      <c:pt idx="207" formatCode="_(* #,##0_);_(* \(#,##0\);_(* &quot;-&quot;??_);_(@_)">
                        <c:v>13066451.59</c:v>
                      </c:pt>
                      <c:pt idx="208" formatCode="_(* #,##0_);_(* \(#,##0\);_(* &quot;-&quot;??_);_(@_)">
                        <c:v>11694426.578</c:v>
                      </c:pt>
                      <c:pt idx="209" formatCode="_(* #,##0_);_(* \(#,##0\);_(* &quot;-&quot;??_);_(@_)">
                        <c:v>12660182.799000001</c:v>
                      </c:pt>
                      <c:pt idx="210" formatCode="_(* #,##0_);_(* \(#,##0\);_(* &quot;-&quot;??_);_(@_)">
                        <c:v>13206060.801999999</c:v>
                      </c:pt>
                      <c:pt idx="211" formatCode="_(* #,##0_);_(* \(#,##0\);_(* &quot;-&quot;??_);_(@_)">
                        <c:v>13025927.028000001</c:v>
                      </c:pt>
                      <c:pt idx="212" formatCode="_(* #,##0_);_(* \(#,##0\);_(* &quot;-&quot;??_);_(@_)">
                        <c:v>13123458.466</c:v>
                      </c:pt>
                      <c:pt idx="213" formatCode="_(* #,##0_);_(* \(#,##0\);_(* &quot;-&quot;??_);_(@_)">
                        <c:v>11420892.119000001</c:v>
                      </c:pt>
                      <c:pt idx="214" formatCode="_(* #,##0_);_(* \(#,##0\);_(* &quot;-&quot;??_);_(@_)">
                        <c:v>12213245.424000001</c:v>
                      </c:pt>
                      <c:pt idx="215" formatCode="_(* #,##0_);_(* \(#,##0\);_(* &quot;-&quot;??_);_(@_)">
                        <c:v>15056668.159</c:v>
                      </c:pt>
                      <c:pt idx="216" formatCode="_(* #,##0_);_(* \(#,##0\);_(* &quot;-&quot;??_);_(@_)">
                        <c:v>16439466.551999999</c:v>
                      </c:pt>
                      <c:pt idx="217" formatCode="_(* #,##0_);_(* \(#,##0\);_(* &quot;-&quot;??_);_(@_)">
                        <c:v>15923947.443</c:v>
                      </c:pt>
                      <c:pt idx="218" formatCode="_(* #,##0_);_(* \(#,##0\);_(* &quot;-&quot;??_);_(@_)">
                        <c:v>13868510.663000001</c:v>
                      </c:pt>
                      <c:pt idx="219" formatCode="_(* #,##0_);_(* \(#,##0\);_(* &quot;-&quot;??_);_(@_)">
                        <c:v>12952354.088</c:v>
                      </c:pt>
                      <c:pt idx="220" formatCode="_(* #,##0_);_(* \(#,##0\);_(* &quot;-&quot;??_);_(@_)">
                        <c:v>11591859.238</c:v>
                      </c:pt>
                      <c:pt idx="221" formatCode="_(* #,##0_);_(* \(#,##0\);_(* &quot;-&quot;??_);_(@_)">
                        <c:v>12550649.088</c:v>
                      </c:pt>
                      <c:pt idx="222" formatCode="_(* #,##0_);_(* \(#,##0\);_(* &quot;-&quot;??_);_(@_)">
                        <c:v>13091562.157</c:v>
                      </c:pt>
                      <c:pt idx="223" formatCode="_(* #,##0_);_(* \(#,##0\);_(* &quot;-&quot;??_);_(@_)">
                        <c:v>12914792.187000001</c:v>
                      </c:pt>
                      <c:pt idx="224" formatCode="_(* #,##0_);_(* \(#,##0\);_(* &quot;-&quot;??_);_(@_)">
                        <c:v>13006585.952</c:v>
                      </c:pt>
                      <c:pt idx="225" formatCode="_(* #,##0_);_(* \(#,##0\);_(* &quot;-&quot;??_);_(@_)">
                        <c:v>11316131.494000001</c:v>
                      </c:pt>
                      <c:pt idx="226" formatCode="_(* #,##0_);_(* \(#,##0\);_(* &quot;-&quot;??_);_(@_)">
                        <c:v>12096152.896</c:v>
                      </c:pt>
                      <c:pt idx="227" formatCode="_(* #,##0_);_(* \(#,##0\);_(* &quot;-&quot;??_);_(@_)">
                        <c:v>14898034.040999999</c:v>
                      </c:pt>
                      <c:pt idx="228" formatCode="_(* #,##0_);_(* \(#,##0\);_(* &quot;-&quot;??_);_(@_)">
                        <c:v>16222424.267000001</c:v>
                      </c:pt>
                      <c:pt idx="229" formatCode="_(* #,##0_);_(* \(#,##0\);_(* &quot;-&quot;??_);_(@_)">
                        <c:v>15722762.072000001</c:v>
                      </c:pt>
                      <c:pt idx="230" formatCode="_(* #,##0_);_(* \(#,##0\);_(* &quot;-&quot;??_);_(@_)">
                        <c:v>13710202.256999999</c:v>
                      </c:pt>
                      <c:pt idx="231" formatCode="_(* #,##0_);_(* \(#,##0\);_(* &quot;-&quot;??_);_(@_)">
                        <c:v>12806909.535</c:v>
                      </c:pt>
                      <c:pt idx="232" formatCode="_(* #,##0_);_(* \(#,##0\);_(* &quot;-&quot;??_);_(@_)">
                        <c:v>11461109.594000001</c:v>
                      </c:pt>
                      <c:pt idx="233" formatCode="_(* #,##0_);_(* \(#,##0\);_(* &quot;-&quot;??_);_(@_)">
                        <c:v>12414865.392000001</c:v>
                      </c:pt>
                      <c:pt idx="234" formatCode="_(* #,##0_);_(* \(#,##0\);_(* &quot;-&quot;??_);_(@_)">
                        <c:v>12953804.283</c:v>
                      </c:pt>
                      <c:pt idx="235" formatCode="_(* #,##0_);_(* \(#,##0\);_(* &quot;-&quot;??_);_(@_)">
                        <c:v>12783972.296</c:v>
                      </c:pt>
                      <c:pt idx="236" formatCode="_(* #,##0_);_(* \(#,##0\);_(* &quot;-&quot;??_);_(@_)">
                        <c:v>12870349.640000001</c:v>
                      </c:pt>
                      <c:pt idx="237" formatCode="_(* #,##0_);_(* \(#,##0\);_(* &quot;-&quot;??_);_(@_)">
                        <c:v>11194264.68</c:v>
                      </c:pt>
                      <c:pt idx="238" formatCode="_(* #,##0_);_(* \(#,##0\);_(* &quot;-&quot;??_);_(@_)">
                        <c:v>11964144.077</c:v>
                      </c:pt>
                      <c:pt idx="239" formatCode="_(* #,##0_);_(* \(#,##0\);_(* &quot;-&quot;??_);_(@_)">
                        <c:v>14730724.844000001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1FB-4731-BD98-450B161C81CA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strCache>
                      <c:ptCount val="1"/>
                      <c:pt idx="0">
                        <c:v>Wint/Sum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Sales!$C$15:$C$254</c15:sqref>
                        </c15:formulaRef>
                      </c:ext>
                    </c:extLst>
                    <c:strCache>
                      <c:ptCount val="240"/>
                      <c:pt idx="0">
                        <c:v>2011_1</c:v>
                      </c:pt>
                      <c:pt idx="1">
                        <c:v>2011_2</c:v>
                      </c:pt>
                      <c:pt idx="2">
                        <c:v>2011_3</c:v>
                      </c:pt>
                      <c:pt idx="3">
                        <c:v>2011_4</c:v>
                      </c:pt>
                      <c:pt idx="4">
                        <c:v>2011_5</c:v>
                      </c:pt>
                      <c:pt idx="5">
                        <c:v>2011_6</c:v>
                      </c:pt>
                      <c:pt idx="6">
                        <c:v>2011_7</c:v>
                      </c:pt>
                      <c:pt idx="7">
                        <c:v>2011_8</c:v>
                      </c:pt>
                      <c:pt idx="8">
                        <c:v>2011_9</c:v>
                      </c:pt>
                      <c:pt idx="9">
                        <c:v>2011_10</c:v>
                      </c:pt>
                      <c:pt idx="10">
                        <c:v>2011_11</c:v>
                      </c:pt>
                      <c:pt idx="11">
                        <c:v>2011_12</c:v>
                      </c:pt>
                      <c:pt idx="12">
                        <c:v>2012_1</c:v>
                      </c:pt>
                      <c:pt idx="13">
                        <c:v>2012_2</c:v>
                      </c:pt>
                      <c:pt idx="14">
                        <c:v>2012_3</c:v>
                      </c:pt>
                      <c:pt idx="15">
                        <c:v>2012_4</c:v>
                      </c:pt>
                      <c:pt idx="16">
                        <c:v>2012_5</c:v>
                      </c:pt>
                      <c:pt idx="17">
                        <c:v>2012_6</c:v>
                      </c:pt>
                      <c:pt idx="18">
                        <c:v>2012_7</c:v>
                      </c:pt>
                      <c:pt idx="19">
                        <c:v>2012_8</c:v>
                      </c:pt>
                      <c:pt idx="20">
                        <c:v>2012_9</c:v>
                      </c:pt>
                      <c:pt idx="21">
                        <c:v>2012_10</c:v>
                      </c:pt>
                      <c:pt idx="22">
                        <c:v>2012_11</c:v>
                      </c:pt>
                      <c:pt idx="23">
                        <c:v>2012_12</c:v>
                      </c:pt>
                      <c:pt idx="24">
                        <c:v>2013_1</c:v>
                      </c:pt>
                      <c:pt idx="25">
                        <c:v>2013_2</c:v>
                      </c:pt>
                      <c:pt idx="26">
                        <c:v>2013_3</c:v>
                      </c:pt>
                      <c:pt idx="27">
                        <c:v>2013_4</c:v>
                      </c:pt>
                      <c:pt idx="28">
                        <c:v>2013_5</c:v>
                      </c:pt>
                      <c:pt idx="29">
                        <c:v>2013_6</c:v>
                      </c:pt>
                      <c:pt idx="30">
                        <c:v>2013_7</c:v>
                      </c:pt>
                      <c:pt idx="31">
                        <c:v>2013_8</c:v>
                      </c:pt>
                      <c:pt idx="32">
                        <c:v>2013_9</c:v>
                      </c:pt>
                      <c:pt idx="33">
                        <c:v>2013_10</c:v>
                      </c:pt>
                      <c:pt idx="34">
                        <c:v>2013_11</c:v>
                      </c:pt>
                      <c:pt idx="35">
                        <c:v>2013_12</c:v>
                      </c:pt>
                      <c:pt idx="36">
                        <c:v>2014_1</c:v>
                      </c:pt>
                      <c:pt idx="37">
                        <c:v>2014_2</c:v>
                      </c:pt>
                      <c:pt idx="38">
                        <c:v>2014_3</c:v>
                      </c:pt>
                      <c:pt idx="39">
                        <c:v>2014_4</c:v>
                      </c:pt>
                      <c:pt idx="40">
                        <c:v>2014_5</c:v>
                      </c:pt>
                      <c:pt idx="41">
                        <c:v>2014_6</c:v>
                      </c:pt>
                      <c:pt idx="42">
                        <c:v>2014_7</c:v>
                      </c:pt>
                      <c:pt idx="43">
                        <c:v>2014_8</c:v>
                      </c:pt>
                      <c:pt idx="44">
                        <c:v>2014_9</c:v>
                      </c:pt>
                      <c:pt idx="45">
                        <c:v>2014_10</c:v>
                      </c:pt>
                      <c:pt idx="46">
                        <c:v>2014_11</c:v>
                      </c:pt>
                      <c:pt idx="47">
                        <c:v>2014_12</c:v>
                      </c:pt>
                      <c:pt idx="48">
                        <c:v>2015_1</c:v>
                      </c:pt>
                      <c:pt idx="49">
                        <c:v>2015_2</c:v>
                      </c:pt>
                      <c:pt idx="50">
                        <c:v>2015_3</c:v>
                      </c:pt>
                      <c:pt idx="51">
                        <c:v>2015_4</c:v>
                      </c:pt>
                      <c:pt idx="52">
                        <c:v>2015_5</c:v>
                      </c:pt>
                      <c:pt idx="53">
                        <c:v>2015_6</c:v>
                      </c:pt>
                      <c:pt idx="54">
                        <c:v>2015_7</c:v>
                      </c:pt>
                      <c:pt idx="55">
                        <c:v>2015_8</c:v>
                      </c:pt>
                      <c:pt idx="56">
                        <c:v>2015_9</c:v>
                      </c:pt>
                      <c:pt idx="57">
                        <c:v>2015_10</c:v>
                      </c:pt>
                      <c:pt idx="58">
                        <c:v>2015_11</c:v>
                      </c:pt>
                      <c:pt idx="59">
                        <c:v>2015_12</c:v>
                      </c:pt>
                      <c:pt idx="60">
                        <c:v>2016_1</c:v>
                      </c:pt>
                      <c:pt idx="61">
                        <c:v>2016_2</c:v>
                      </c:pt>
                      <c:pt idx="62">
                        <c:v>2016_3</c:v>
                      </c:pt>
                      <c:pt idx="63">
                        <c:v>2016_4</c:v>
                      </c:pt>
                      <c:pt idx="64">
                        <c:v>2016_5</c:v>
                      </c:pt>
                      <c:pt idx="65">
                        <c:v>2016_6</c:v>
                      </c:pt>
                      <c:pt idx="66">
                        <c:v>2016_7</c:v>
                      </c:pt>
                      <c:pt idx="67">
                        <c:v>2016_8</c:v>
                      </c:pt>
                      <c:pt idx="68">
                        <c:v>2016_9</c:v>
                      </c:pt>
                      <c:pt idx="69">
                        <c:v>2016_10</c:v>
                      </c:pt>
                      <c:pt idx="70">
                        <c:v>2016_11</c:v>
                      </c:pt>
                      <c:pt idx="71">
                        <c:v>2016_12</c:v>
                      </c:pt>
                      <c:pt idx="72">
                        <c:v>2017_1</c:v>
                      </c:pt>
                      <c:pt idx="73">
                        <c:v>2017_2</c:v>
                      </c:pt>
                      <c:pt idx="74">
                        <c:v>2017_3</c:v>
                      </c:pt>
                      <c:pt idx="75">
                        <c:v>2017_4</c:v>
                      </c:pt>
                      <c:pt idx="76">
                        <c:v>2017_5</c:v>
                      </c:pt>
                      <c:pt idx="77">
                        <c:v>2017_6</c:v>
                      </c:pt>
                      <c:pt idx="78">
                        <c:v>2017_7</c:v>
                      </c:pt>
                      <c:pt idx="79">
                        <c:v>2017_8</c:v>
                      </c:pt>
                      <c:pt idx="80">
                        <c:v>2017_9</c:v>
                      </c:pt>
                      <c:pt idx="81">
                        <c:v>2017_10</c:v>
                      </c:pt>
                      <c:pt idx="82">
                        <c:v>2017_11</c:v>
                      </c:pt>
                      <c:pt idx="83">
                        <c:v>2017_12</c:v>
                      </c:pt>
                      <c:pt idx="84">
                        <c:v>2018_1</c:v>
                      </c:pt>
                      <c:pt idx="85">
                        <c:v>2018_2</c:v>
                      </c:pt>
                      <c:pt idx="86">
                        <c:v>2018_3</c:v>
                      </c:pt>
                      <c:pt idx="87">
                        <c:v>2018_4</c:v>
                      </c:pt>
                      <c:pt idx="88">
                        <c:v>2018_5</c:v>
                      </c:pt>
                      <c:pt idx="89">
                        <c:v>2018_6</c:v>
                      </c:pt>
                      <c:pt idx="90">
                        <c:v>2018_7</c:v>
                      </c:pt>
                      <c:pt idx="91">
                        <c:v>2018_8</c:v>
                      </c:pt>
                      <c:pt idx="92">
                        <c:v>2018_9</c:v>
                      </c:pt>
                      <c:pt idx="93">
                        <c:v>2018_10</c:v>
                      </c:pt>
                      <c:pt idx="94">
                        <c:v>2018_11</c:v>
                      </c:pt>
                      <c:pt idx="95">
                        <c:v>2018_12</c:v>
                      </c:pt>
                      <c:pt idx="96">
                        <c:v>2019_1</c:v>
                      </c:pt>
                      <c:pt idx="97">
                        <c:v>2019_2</c:v>
                      </c:pt>
                      <c:pt idx="98">
                        <c:v>2019_3</c:v>
                      </c:pt>
                      <c:pt idx="99">
                        <c:v>2019_4</c:v>
                      </c:pt>
                      <c:pt idx="100">
                        <c:v>2019_5</c:v>
                      </c:pt>
                      <c:pt idx="101">
                        <c:v>2019_6</c:v>
                      </c:pt>
                      <c:pt idx="102">
                        <c:v>2019_7</c:v>
                      </c:pt>
                      <c:pt idx="103">
                        <c:v>2019_8</c:v>
                      </c:pt>
                      <c:pt idx="104">
                        <c:v>2019_9</c:v>
                      </c:pt>
                      <c:pt idx="105">
                        <c:v>2019_10</c:v>
                      </c:pt>
                      <c:pt idx="106">
                        <c:v>2019_11</c:v>
                      </c:pt>
                      <c:pt idx="107">
                        <c:v>2019_12</c:v>
                      </c:pt>
                      <c:pt idx="108">
                        <c:v>2020_1</c:v>
                      </c:pt>
                      <c:pt idx="109">
                        <c:v>2020_2</c:v>
                      </c:pt>
                      <c:pt idx="110">
                        <c:v>2020_3</c:v>
                      </c:pt>
                      <c:pt idx="111">
                        <c:v>2020_4</c:v>
                      </c:pt>
                      <c:pt idx="112">
                        <c:v>2020_5</c:v>
                      </c:pt>
                      <c:pt idx="113">
                        <c:v>2020_6</c:v>
                      </c:pt>
                      <c:pt idx="114">
                        <c:v>2020_7</c:v>
                      </c:pt>
                      <c:pt idx="115">
                        <c:v>2020_8</c:v>
                      </c:pt>
                      <c:pt idx="116">
                        <c:v>2020_9</c:v>
                      </c:pt>
                      <c:pt idx="117">
                        <c:v>2020_10</c:v>
                      </c:pt>
                      <c:pt idx="118">
                        <c:v>2020_11</c:v>
                      </c:pt>
                      <c:pt idx="119">
                        <c:v>2020_12</c:v>
                      </c:pt>
                      <c:pt idx="120">
                        <c:v>2021_1</c:v>
                      </c:pt>
                      <c:pt idx="121">
                        <c:v>2021_2</c:v>
                      </c:pt>
                      <c:pt idx="122">
                        <c:v>2021_3</c:v>
                      </c:pt>
                      <c:pt idx="123">
                        <c:v>2021_4</c:v>
                      </c:pt>
                      <c:pt idx="124">
                        <c:v>2021_5</c:v>
                      </c:pt>
                      <c:pt idx="125">
                        <c:v>2021_6</c:v>
                      </c:pt>
                      <c:pt idx="126">
                        <c:v>2021_7</c:v>
                      </c:pt>
                      <c:pt idx="127">
                        <c:v>2021_8</c:v>
                      </c:pt>
                      <c:pt idx="128">
                        <c:v>2021_9</c:v>
                      </c:pt>
                      <c:pt idx="129">
                        <c:v>2021_10</c:v>
                      </c:pt>
                      <c:pt idx="130">
                        <c:v>2021_11</c:v>
                      </c:pt>
                      <c:pt idx="131">
                        <c:v>2021_12</c:v>
                      </c:pt>
                      <c:pt idx="132">
                        <c:v>2022_1</c:v>
                      </c:pt>
                      <c:pt idx="133">
                        <c:v>2022_2</c:v>
                      </c:pt>
                      <c:pt idx="134">
                        <c:v>2022_3</c:v>
                      </c:pt>
                      <c:pt idx="135">
                        <c:v>2022_4</c:v>
                      </c:pt>
                      <c:pt idx="136">
                        <c:v>2022_5</c:v>
                      </c:pt>
                      <c:pt idx="137">
                        <c:v>2022_6</c:v>
                      </c:pt>
                      <c:pt idx="138">
                        <c:v>2022_7</c:v>
                      </c:pt>
                      <c:pt idx="139">
                        <c:v>2022_8</c:v>
                      </c:pt>
                      <c:pt idx="140">
                        <c:v>2022_9</c:v>
                      </c:pt>
                      <c:pt idx="141">
                        <c:v>2022_10</c:v>
                      </c:pt>
                      <c:pt idx="142">
                        <c:v>2022_11</c:v>
                      </c:pt>
                      <c:pt idx="143">
                        <c:v>2022_12</c:v>
                      </c:pt>
                      <c:pt idx="144">
                        <c:v>2023_1</c:v>
                      </c:pt>
                      <c:pt idx="145">
                        <c:v>2023_2</c:v>
                      </c:pt>
                      <c:pt idx="146">
                        <c:v>2023_3</c:v>
                      </c:pt>
                      <c:pt idx="147">
                        <c:v>2023_4</c:v>
                      </c:pt>
                      <c:pt idx="148">
                        <c:v>2023_5</c:v>
                      </c:pt>
                      <c:pt idx="149">
                        <c:v>2023_6</c:v>
                      </c:pt>
                      <c:pt idx="150">
                        <c:v>2023_7</c:v>
                      </c:pt>
                      <c:pt idx="151">
                        <c:v>2023_8</c:v>
                      </c:pt>
                      <c:pt idx="152">
                        <c:v>2023_9</c:v>
                      </c:pt>
                      <c:pt idx="153">
                        <c:v>2023_10</c:v>
                      </c:pt>
                      <c:pt idx="154">
                        <c:v>2023_11</c:v>
                      </c:pt>
                      <c:pt idx="155">
                        <c:v>2023_12</c:v>
                      </c:pt>
                      <c:pt idx="156">
                        <c:v>2024_1</c:v>
                      </c:pt>
                      <c:pt idx="157">
                        <c:v>2024_2</c:v>
                      </c:pt>
                      <c:pt idx="158">
                        <c:v>2024_3</c:v>
                      </c:pt>
                      <c:pt idx="159">
                        <c:v>2024_4</c:v>
                      </c:pt>
                      <c:pt idx="160">
                        <c:v>2024_5</c:v>
                      </c:pt>
                      <c:pt idx="161">
                        <c:v>2024_6</c:v>
                      </c:pt>
                      <c:pt idx="162">
                        <c:v>2024_7</c:v>
                      </c:pt>
                      <c:pt idx="163">
                        <c:v>2024_8</c:v>
                      </c:pt>
                      <c:pt idx="164">
                        <c:v>2024_9</c:v>
                      </c:pt>
                      <c:pt idx="165">
                        <c:v>2024_10</c:v>
                      </c:pt>
                      <c:pt idx="166">
                        <c:v>2024_11</c:v>
                      </c:pt>
                      <c:pt idx="167">
                        <c:v>2024_12</c:v>
                      </c:pt>
                      <c:pt idx="168">
                        <c:v>2025_1</c:v>
                      </c:pt>
                      <c:pt idx="169">
                        <c:v>2025_2</c:v>
                      </c:pt>
                      <c:pt idx="170">
                        <c:v>2025_3</c:v>
                      </c:pt>
                      <c:pt idx="171">
                        <c:v>2025_4</c:v>
                      </c:pt>
                      <c:pt idx="172">
                        <c:v>2025_5</c:v>
                      </c:pt>
                      <c:pt idx="173">
                        <c:v>2025_6</c:v>
                      </c:pt>
                      <c:pt idx="174">
                        <c:v>2025_7</c:v>
                      </c:pt>
                      <c:pt idx="175">
                        <c:v>2025_8</c:v>
                      </c:pt>
                      <c:pt idx="176">
                        <c:v>2025_9</c:v>
                      </c:pt>
                      <c:pt idx="177">
                        <c:v>2025_10</c:v>
                      </c:pt>
                      <c:pt idx="178">
                        <c:v>2025_11</c:v>
                      </c:pt>
                      <c:pt idx="179">
                        <c:v>2025_12</c:v>
                      </c:pt>
                      <c:pt idx="180">
                        <c:v>2026_1</c:v>
                      </c:pt>
                      <c:pt idx="181">
                        <c:v>2026_2</c:v>
                      </c:pt>
                      <c:pt idx="182">
                        <c:v>2026_3</c:v>
                      </c:pt>
                      <c:pt idx="183">
                        <c:v>2026_4</c:v>
                      </c:pt>
                      <c:pt idx="184">
                        <c:v>2026_5</c:v>
                      </c:pt>
                      <c:pt idx="185">
                        <c:v>2026_6</c:v>
                      </c:pt>
                      <c:pt idx="186">
                        <c:v>2026_7</c:v>
                      </c:pt>
                      <c:pt idx="187">
                        <c:v>2026_8</c:v>
                      </c:pt>
                      <c:pt idx="188">
                        <c:v>2026_9</c:v>
                      </c:pt>
                      <c:pt idx="189">
                        <c:v>2026_10</c:v>
                      </c:pt>
                      <c:pt idx="190">
                        <c:v>2026_11</c:v>
                      </c:pt>
                      <c:pt idx="191">
                        <c:v>2026_12</c:v>
                      </c:pt>
                      <c:pt idx="192">
                        <c:v>2027_1</c:v>
                      </c:pt>
                      <c:pt idx="193">
                        <c:v>2027_2</c:v>
                      </c:pt>
                      <c:pt idx="194">
                        <c:v>2027_3</c:v>
                      </c:pt>
                      <c:pt idx="195">
                        <c:v>2027_4</c:v>
                      </c:pt>
                      <c:pt idx="196">
                        <c:v>2027_5</c:v>
                      </c:pt>
                      <c:pt idx="197">
                        <c:v>2027_6</c:v>
                      </c:pt>
                      <c:pt idx="198">
                        <c:v>2027_7</c:v>
                      </c:pt>
                      <c:pt idx="199">
                        <c:v>2027_8</c:v>
                      </c:pt>
                      <c:pt idx="200">
                        <c:v>2027_9</c:v>
                      </c:pt>
                      <c:pt idx="201">
                        <c:v>2027_10</c:v>
                      </c:pt>
                      <c:pt idx="202">
                        <c:v>2027_11</c:v>
                      </c:pt>
                      <c:pt idx="203">
                        <c:v>2027_12</c:v>
                      </c:pt>
                      <c:pt idx="204">
                        <c:v>2028_1</c:v>
                      </c:pt>
                      <c:pt idx="205">
                        <c:v>2028_2</c:v>
                      </c:pt>
                      <c:pt idx="206">
                        <c:v>2028_3</c:v>
                      </c:pt>
                      <c:pt idx="207">
                        <c:v>2028_4</c:v>
                      </c:pt>
                      <c:pt idx="208">
                        <c:v>2028_5</c:v>
                      </c:pt>
                      <c:pt idx="209">
                        <c:v>2028_6</c:v>
                      </c:pt>
                      <c:pt idx="210">
                        <c:v>2028_7</c:v>
                      </c:pt>
                      <c:pt idx="211">
                        <c:v>2028_8</c:v>
                      </c:pt>
                      <c:pt idx="212">
                        <c:v>2028_9</c:v>
                      </c:pt>
                      <c:pt idx="213">
                        <c:v>2028_10</c:v>
                      </c:pt>
                      <c:pt idx="214">
                        <c:v>2028_11</c:v>
                      </c:pt>
                      <c:pt idx="215">
                        <c:v>2028_12</c:v>
                      </c:pt>
                      <c:pt idx="216">
                        <c:v>2029_1</c:v>
                      </c:pt>
                      <c:pt idx="217">
                        <c:v>2029_2</c:v>
                      </c:pt>
                      <c:pt idx="218">
                        <c:v>2029_3</c:v>
                      </c:pt>
                      <c:pt idx="219">
                        <c:v>2029_4</c:v>
                      </c:pt>
                      <c:pt idx="220">
                        <c:v>2029_5</c:v>
                      </c:pt>
                      <c:pt idx="221">
                        <c:v>2029_6</c:v>
                      </c:pt>
                      <c:pt idx="222">
                        <c:v>2029_7</c:v>
                      </c:pt>
                      <c:pt idx="223">
                        <c:v>2029_8</c:v>
                      </c:pt>
                      <c:pt idx="224">
                        <c:v>2029_9</c:v>
                      </c:pt>
                      <c:pt idx="225">
                        <c:v>2029_10</c:v>
                      </c:pt>
                      <c:pt idx="226">
                        <c:v>2029_11</c:v>
                      </c:pt>
                      <c:pt idx="227">
                        <c:v>2029_12</c:v>
                      </c:pt>
                      <c:pt idx="228">
                        <c:v>2030_1</c:v>
                      </c:pt>
                      <c:pt idx="229">
                        <c:v>2030_2</c:v>
                      </c:pt>
                      <c:pt idx="230">
                        <c:v>2030_3</c:v>
                      </c:pt>
                      <c:pt idx="231">
                        <c:v>2030_4</c:v>
                      </c:pt>
                      <c:pt idx="232">
                        <c:v>2030_5</c:v>
                      </c:pt>
                      <c:pt idx="233">
                        <c:v>2030_6</c:v>
                      </c:pt>
                      <c:pt idx="234">
                        <c:v>2030_7</c:v>
                      </c:pt>
                      <c:pt idx="235">
                        <c:v>2030_8</c:v>
                      </c:pt>
                      <c:pt idx="236">
                        <c:v>2030_9</c:v>
                      </c:pt>
                      <c:pt idx="237">
                        <c:v>2030_10</c:v>
                      </c:pt>
                      <c:pt idx="238">
                        <c:v>2030_11</c:v>
                      </c:pt>
                      <c:pt idx="239">
                        <c:v>2030_12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Sales!#REF!</c15:sqref>
                        </c15:formulaRef>
                      </c:ext>
                    </c:extLst>
                    <c:numCache>
                      <c:formatCode>General</c:formatCode>
                      <c:ptCount val="240"/>
                      <c:pt idx="12" formatCode="_(* #,##0_);_(* \(#,##0\);_(* &quot;-&quot;??_);_(@_)">
                        <c:v>22324466.125</c:v>
                      </c:pt>
                      <c:pt idx="13" formatCode="_(* #,##0_);_(* \(#,##0\);_(* &quot;-&quot;??_);_(@_)">
                        <c:v>19514994.166999999</c:v>
                      </c:pt>
                      <c:pt idx="14" formatCode="_(* #,##0_);_(* \(#,##0\);_(* &quot;-&quot;??_);_(@_)">
                        <c:v>17780294.346000001</c:v>
                      </c:pt>
                      <c:pt idx="15" formatCode="_(* #,##0_);_(* \(#,##0\);_(* &quot;-&quot;??_);_(@_)">
                        <c:v>16156684.882999999</c:v>
                      </c:pt>
                      <c:pt idx="16" formatCode="_(* #,##0_);_(* \(#,##0\);_(* &quot;-&quot;??_);_(@_)">
                        <c:v>15671389.384</c:v>
                      </c:pt>
                      <c:pt idx="17" formatCode="_(* #,##0_);_(* \(#,##0\);_(* &quot;-&quot;??_);_(@_)">
                        <c:v>16612267.429</c:v>
                      </c:pt>
                      <c:pt idx="18" formatCode="_(* #,##0_);_(* \(#,##0\);_(* &quot;-&quot;??_);_(@_)">
                        <c:v>17343113.399999999</c:v>
                      </c:pt>
                      <c:pt idx="19" formatCode="_(* #,##0_);_(* \(#,##0\);_(* &quot;-&quot;??_);_(@_)">
                        <c:v>16729477.083000001</c:v>
                      </c:pt>
                      <c:pt idx="20" formatCode="_(* #,##0_);_(* \(#,##0\);_(* &quot;-&quot;??_);_(@_)">
                        <c:v>16365208.381999999</c:v>
                      </c:pt>
                      <c:pt idx="21" formatCode="_(* #,##0_);_(* \(#,##0\);_(* &quot;-&quot;??_);_(@_)">
                        <c:v>14161294.903999999</c:v>
                      </c:pt>
                      <c:pt idx="22" formatCode="_(* #,##0_);_(* \(#,##0\);_(* &quot;-&quot;??_);_(@_)">
                        <c:v>15340440.925000001</c:v>
                      </c:pt>
                      <c:pt idx="23" formatCode="_(* #,##0_);_(* \(#,##0\);_(* &quot;-&quot;??_);_(@_)">
                        <c:v>17529283.987</c:v>
                      </c:pt>
                      <c:pt idx="24" formatCode="_(* #,##0_);_(* \(#,##0\);_(* &quot;-&quot;??_);_(@_)">
                        <c:v>20105826.631000001</c:v>
                      </c:pt>
                      <c:pt idx="25" formatCode="_(* #,##0_);_(* \(#,##0\);_(* &quot;-&quot;??_);_(@_)">
                        <c:v>19436565.276999999</c:v>
                      </c:pt>
                      <c:pt idx="26" formatCode="_(* #,##0_);_(* \(#,##0\);_(* &quot;-&quot;??_);_(@_)">
                        <c:v>18245377.151999999</c:v>
                      </c:pt>
                      <c:pt idx="27" formatCode="_(* #,##0_);_(* \(#,##0\);_(* &quot;-&quot;??_);_(@_)">
                        <c:v>15737219.157</c:v>
                      </c:pt>
                      <c:pt idx="28" formatCode="_(* #,##0_);_(* \(#,##0\);_(* &quot;-&quot;??_);_(@_)">
                        <c:v>13645233.487</c:v>
                      </c:pt>
                      <c:pt idx="29" formatCode="_(* #,##0_);_(* \(#,##0\);_(* &quot;-&quot;??_);_(@_)">
                        <c:v>15049738.971000001</c:v>
                      </c:pt>
                      <c:pt idx="30" formatCode="_(* #,##0_);_(* \(#,##0\);_(* &quot;-&quot;??_);_(@_)">
                        <c:v>15444040.544</c:v>
                      </c:pt>
                      <c:pt idx="31" formatCode="_(* #,##0_);_(* \(#,##0\);_(* &quot;-&quot;??_);_(@_)">
                        <c:v>15548280.353</c:v>
                      </c:pt>
                      <c:pt idx="32" formatCode="_(* #,##0_);_(* \(#,##0\);_(* &quot;-&quot;??_);_(@_)">
                        <c:v>15607722.501</c:v>
                      </c:pt>
                      <c:pt idx="33" formatCode="_(* #,##0_);_(* \(#,##0\);_(* &quot;-&quot;??_);_(@_)">
                        <c:v>14014784.248</c:v>
                      </c:pt>
                      <c:pt idx="34" formatCode="_(* #,##0_);_(* \(#,##0\);_(* &quot;-&quot;??_);_(@_)">
                        <c:v>14654864.282</c:v>
                      </c:pt>
                      <c:pt idx="35" formatCode="_(* #,##0_);_(* \(#,##0\);_(* &quot;-&quot;??_);_(@_)">
                        <c:v>19130271.982000001</c:v>
                      </c:pt>
                      <c:pt idx="36" formatCode="_(* #,##0_);_(* \(#,##0\);_(* &quot;-&quot;??_);_(@_)">
                        <c:v>24039868.256000001</c:v>
                      </c:pt>
                      <c:pt idx="37" formatCode="_(* #,##0_);_(* \(#,##0\);_(* &quot;-&quot;??_);_(@_)">
                        <c:v>22342341.046999998</c:v>
                      </c:pt>
                      <c:pt idx="38" formatCode="_(* #,##0_);_(* \(#,##0\);_(* &quot;-&quot;??_);_(@_)">
                        <c:v>18384293.239</c:v>
                      </c:pt>
                      <c:pt idx="39" formatCode="_(* #,##0_);_(* \(#,##0\);_(* &quot;-&quot;??_);_(@_)">
                        <c:v>15736347.177999999</c:v>
                      </c:pt>
                      <c:pt idx="40" formatCode="_(* #,##0_);_(* \(#,##0\);_(* &quot;-&quot;??_);_(@_)">
                        <c:v>14945381.171</c:v>
                      </c:pt>
                      <c:pt idx="41" formatCode="_(* #,##0_);_(* \(#,##0\);_(* &quot;-&quot;??_);_(@_)">
                        <c:v>15749358.327</c:v>
                      </c:pt>
                      <c:pt idx="42" formatCode="_(* #,##0_);_(* \(#,##0\);_(* &quot;-&quot;??_);_(@_)">
                        <c:v>16175060.013</c:v>
                      </c:pt>
                      <c:pt idx="43" formatCode="_(* #,##0_);_(* \(#,##0\);_(* &quot;-&quot;??_);_(@_)">
                        <c:v>15228479.219000001</c:v>
                      </c:pt>
                      <c:pt idx="44" formatCode="_(* #,##0_);_(* \(#,##0\);_(* &quot;-&quot;??_);_(@_)">
                        <c:v>15919039.648</c:v>
                      </c:pt>
                      <c:pt idx="45" formatCode="_(* #,##0_);_(* \(#,##0\);_(* &quot;-&quot;??_);_(@_)">
                        <c:v>14335039.818</c:v>
                      </c:pt>
                      <c:pt idx="46" formatCode="_(* #,##0_);_(* \(#,##0\);_(* &quot;-&quot;??_);_(@_)">
                        <c:v>15601148.463</c:v>
                      </c:pt>
                      <c:pt idx="47" formatCode="_(* #,##0_);_(* \(#,##0\);_(* &quot;-&quot;??_);_(@_)">
                        <c:v>18940307.145</c:v>
                      </c:pt>
                      <c:pt idx="48" formatCode="_(* #,##0_);_(* \(#,##0\);_(* &quot;-&quot;??_);_(@_)">
                        <c:v>20298737.805</c:v>
                      </c:pt>
                      <c:pt idx="49" formatCode="_(* #,##0_);_(* \(#,##0\);_(* &quot;-&quot;??_);_(@_)">
                        <c:v>20753809.794</c:v>
                      </c:pt>
                      <c:pt idx="50" formatCode="_(* #,##0_);_(* \(#,##0\);_(* &quot;-&quot;??_);_(@_)">
                        <c:v>20273217</c:v>
                      </c:pt>
                      <c:pt idx="51" formatCode="_(* #,##0_);_(* \(#,##0\);_(* &quot;-&quot;??_);_(@_)">
                        <c:v>15142719.873</c:v>
                      </c:pt>
                      <c:pt idx="52" formatCode="_(* #,##0_);_(* \(#,##0\);_(* &quot;-&quot;??_);_(@_)">
                        <c:v>13385957.795</c:v>
                      </c:pt>
                      <c:pt idx="53" formatCode="_(* #,##0_);_(* \(#,##0\);_(* &quot;-&quot;??_);_(@_)">
                        <c:v>15614417.41</c:v>
                      </c:pt>
                      <c:pt idx="54" formatCode="_(* #,##0_);_(* \(#,##0\);_(* &quot;-&quot;??_);_(@_)">
                        <c:v>15400494.869999999</c:v>
                      </c:pt>
                      <c:pt idx="55" formatCode="_(* #,##0_);_(* \(#,##0\);_(* &quot;-&quot;??_);_(@_)">
                        <c:v>15664750.282</c:v>
                      </c:pt>
                      <c:pt idx="56" formatCode="_(* #,##0_);_(* \(#,##0\);_(* &quot;-&quot;??_);_(@_)">
                        <c:v>15731219.154999999</c:v>
                      </c:pt>
                      <c:pt idx="57" formatCode="_(* #,##0_);_(* \(#,##0\);_(* &quot;-&quot;??_);_(@_)">
                        <c:v>13719297.324999999</c:v>
                      </c:pt>
                      <c:pt idx="58" formatCode="_(* #,##0_);_(* \(#,##0\);_(* &quot;-&quot;??_);_(@_)">
                        <c:v>14099807.492000001</c:v>
                      </c:pt>
                      <c:pt idx="59" formatCode="_(* #,##0_);_(* \(#,##0\);_(* &quot;-&quot;??_);_(@_)">
                        <c:v>16515314.643999999</c:v>
                      </c:pt>
                      <c:pt idx="60" formatCode="_(* #,##0_);_(* \(#,##0\);_(* &quot;-&quot;??_);_(@_)">
                        <c:v>19299521.225000001</c:v>
                      </c:pt>
                      <c:pt idx="61" formatCode="_(* #,##0_);_(* \(#,##0\);_(* &quot;-&quot;??_);_(@_)">
                        <c:v>19465740.263999999</c:v>
                      </c:pt>
                      <c:pt idx="62" formatCode="_(* #,##0_);_(* \(#,##0\);_(* &quot;-&quot;??_);_(@_)">
                        <c:v>16210172.727</c:v>
                      </c:pt>
                      <c:pt idx="63" formatCode="_(* #,##0_);_(* \(#,##0\);_(* &quot;-&quot;??_);_(@_)">
                        <c:v>14565160.403999999</c:v>
                      </c:pt>
                      <c:pt idx="64" formatCode="_(* #,##0_);_(* \(#,##0\);_(* &quot;-&quot;??_);_(@_)">
                        <c:v>13409674.296</c:v>
                      </c:pt>
                      <c:pt idx="65" formatCode="_(* #,##0_);_(* \(#,##0\);_(* &quot;-&quot;??_);_(@_)">
                        <c:v>14867484.966</c:v>
                      </c:pt>
                      <c:pt idx="66" formatCode="_(* #,##0_);_(* \(#,##0\);_(* &quot;-&quot;??_);_(@_)">
                        <c:v>15757744.211999999</c:v>
                      </c:pt>
                      <c:pt idx="67" formatCode="_(* #,##0_);_(* \(#,##0\);_(* &quot;-&quot;??_);_(@_)">
                        <c:v>15790861.75</c:v>
                      </c:pt>
                      <c:pt idx="68" formatCode="_(* #,##0_);_(* \(#,##0\);_(* &quot;-&quot;??_);_(@_)">
                        <c:v>15499091.499</c:v>
                      </c:pt>
                      <c:pt idx="69" formatCode="_(* #,##0_);_(* \(#,##0\);_(* &quot;-&quot;??_);_(@_)">
                        <c:v>13341037.35</c:v>
                      </c:pt>
                      <c:pt idx="70" formatCode="_(* #,##0_);_(* \(#,##0\);_(* &quot;-&quot;??_);_(@_)">
                        <c:v>13698685.289000001</c:v>
                      </c:pt>
                      <c:pt idx="71" formatCode="_(* #,##0_);_(* \(#,##0\);_(* &quot;-&quot;??_);_(@_)">
                        <c:v>17139917.046</c:v>
                      </c:pt>
                      <c:pt idx="72" formatCode="_(* #,##0_);_(* \(#,##0\);_(* &quot;-&quot;??_);_(@_)">
                        <c:v>18675070.971000001</c:v>
                      </c:pt>
                      <c:pt idx="73" formatCode="_(* #,##0_);_(* \(#,##0\);_(* &quot;-&quot;??_);_(@_)">
                        <c:v>16479574.703</c:v>
                      </c:pt>
                      <c:pt idx="74" formatCode="_(* #,##0_);_(* \(#,##0\);_(* &quot;-&quot;??_);_(@_)">
                        <c:v>16055420.642999999</c:v>
                      </c:pt>
                      <c:pt idx="75" formatCode="_(* #,##0_);_(* \(#,##0\);_(* &quot;-&quot;??_);_(@_)">
                        <c:v>14885584.552999999</c:v>
                      </c:pt>
                      <c:pt idx="76" formatCode="_(* #,##0_);_(* \(#,##0\);_(* &quot;-&quot;??_);_(@_)">
                        <c:v>14060512.926000001</c:v>
                      </c:pt>
                      <c:pt idx="77" formatCode="_(* #,##0_);_(* \(#,##0\);_(* &quot;-&quot;??_);_(@_)">
                        <c:v>14942612.642999999</c:v>
                      </c:pt>
                      <c:pt idx="78" formatCode="_(* #,##0_);_(* \(#,##0\);_(* &quot;-&quot;??_);_(@_)">
                        <c:v>15475934.698000001</c:v>
                      </c:pt>
                      <c:pt idx="79" formatCode="_(* #,##0_);_(* \(#,##0\);_(* &quot;-&quot;??_);_(@_)">
                        <c:v>14963090.773</c:v>
                      </c:pt>
                      <c:pt idx="80" formatCode="_(* #,##0_);_(* \(#,##0\);_(* &quot;-&quot;??_);_(@_)">
                        <c:v>14652252.049000001</c:v>
                      </c:pt>
                      <c:pt idx="81" formatCode="_(* #,##0_);_(* \(#,##0\);_(* &quot;-&quot;??_);_(@_)">
                        <c:v>14156218.298</c:v>
                      </c:pt>
                      <c:pt idx="82" formatCode="_(* #,##0_);_(* \(#,##0\);_(* &quot;-&quot;??_);_(@_)">
                        <c:v>13770920.845000001</c:v>
                      </c:pt>
                      <c:pt idx="83" formatCode="_(* #,##0_);_(* \(#,##0\);_(* &quot;-&quot;??_);_(@_)">
                        <c:v>16949018.432</c:v>
                      </c:pt>
                      <c:pt idx="84" formatCode="_(* #,##0_);_(* \(#,##0\);_(* &quot;-&quot;??_);_(@_)">
                        <c:v>21919876.844999999</c:v>
                      </c:pt>
                      <c:pt idx="85" formatCode="_(* #,##0_);_(* \(#,##0\);_(* &quot;-&quot;??_);_(@_)">
                        <c:v>17762942.826000001</c:v>
                      </c:pt>
                      <c:pt idx="86" formatCode="_(* #,##0_);_(* \(#,##0\);_(* &quot;-&quot;??_);_(@_)">
                        <c:v>15493145.159</c:v>
                      </c:pt>
                      <c:pt idx="87" formatCode="_(* #,##0_);_(* \(#,##0\);_(* &quot;-&quot;??_);_(@_)">
                        <c:v>15333555.437999999</c:v>
                      </c:pt>
                      <c:pt idx="88" formatCode="_(* #,##0_);_(* \(#,##0\);_(* &quot;-&quot;??_);_(@_)">
                        <c:v>14066806.825999999</c:v>
                      </c:pt>
                      <c:pt idx="89" formatCode="_(* #,##0_);_(* \(#,##0\);_(* &quot;-&quot;??_);_(@_)">
                        <c:v>14886956.339</c:v>
                      </c:pt>
                      <c:pt idx="90" formatCode="_(* #,##0_);_(* \(#,##0\);_(* &quot;-&quot;??_);_(@_)">
                        <c:v>15686152.082</c:v>
                      </c:pt>
                      <c:pt idx="91" formatCode="_(* #,##0_);_(* \(#,##0\);_(* &quot;-&quot;??_);_(@_)">
                        <c:v>15170562.335000001</c:v>
                      </c:pt>
                      <c:pt idx="92" formatCode="_(* #,##0_);_(* \(#,##0\);_(* &quot;-&quot;??_);_(@_)">
                        <c:v>15285557.832</c:v>
                      </c:pt>
                      <c:pt idx="93" formatCode="_(* #,##0_);_(* \(#,##0\);_(* &quot;-&quot;??_);_(@_)">
                        <c:v>14468534.885</c:v>
                      </c:pt>
                      <c:pt idx="94" formatCode="_(* #,##0_);_(* \(#,##0\);_(* &quot;-&quot;??_);_(@_)">
                        <c:v>14252588.367000001</c:v>
                      </c:pt>
                      <c:pt idx="95" formatCode="_(* #,##0_);_(* \(#,##0\);_(* &quot;-&quot;??_);_(@_)">
                        <c:v>17734726.581999999</c:v>
                      </c:pt>
                      <c:pt idx="96" formatCode="_(* #,##0_);_(* \(#,##0\);_(* &quot;-&quot;??_);_(@_)">
                        <c:v>17522827.818</c:v>
                      </c:pt>
                      <c:pt idx="97" formatCode="_(* #,##0_);_(* \(#,##0\);_(* &quot;-&quot;??_);_(@_)">
                        <c:v>17233803.328000002</c:v>
                      </c:pt>
                      <c:pt idx="98" formatCode="_(* #,##0_);_(* \(#,##0\);_(* &quot;-&quot;??_);_(@_)">
                        <c:v>15456658.872</c:v>
                      </c:pt>
                      <c:pt idx="99" formatCode="_(* #,##0_);_(* \(#,##0\);_(* &quot;-&quot;??_);_(@_)">
                        <c:v>14098942.030999999</c:v>
                      </c:pt>
                      <c:pt idx="100" formatCode="_(* #,##0_);_(* \(#,##0\);_(* &quot;-&quot;??_);_(@_)">
                        <c:v>13896266.321</c:v>
                      </c:pt>
                      <c:pt idx="101" formatCode="_(* #,##0_);_(* \(#,##0\);_(* &quot;-&quot;??_);_(@_)">
                        <c:v>14111053.466</c:v>
                      </c:pt>
                      <c:pt idx="102" formatCode="_(* #,##0_);_(* \(#,##0\);_(* &quot;-&quot;??_);_(@_)">
                        <c:v>14961384.449999999</c:v>
                      </c:pt>
                      <c:pt idx="103" formatCode="_(* #,##0_);_(* \(#,##0\);_(* &quot;-&quot;??_);_(@_)">
                        <c:v>14591830.887</c:v>
                      </c:pt>
                      <c:pt idx="104" formatCode="_(* #,##0_);_(* \(#,##0\);_(* &quot;-&quot;??_);_(@_)">
                        <c:v>14869163.528000001</c:v>
                      </c:pt>
                      <c:pt idx="105" formatCode="_(* #,##0_);_(* \(#,##0\);_(* &quot;-&quot;??_);_(@_)">
                        <c:v>13805260.969000001</c:v>
                      </c:pt>
                      <c:pt idx="106" formatCode="_(* #,##0_);_(* \(#,##0\);_(* &quot;-&quot;??_);_(@_)">
                        <c:v>13773555.023</c:v>
                      </c:pt>
                      <c:pt idx="107" formatCode="_(* #,##0_);_(* \(#,##0\);_(* &quot;-&quot;??_);_(@_)">
                        <c:v>16447724.926999999</c:v>
                      </c:pt>
                      <c:pt idx="108" formatCode="_(* #,##0_);_(* \(#,##0\);_(* &quot;-&quot;??_);_(@_)">
                        <c:v>16430944.392999999</c:v>
                      </c:pt>
                      <c:pt idx="109" formatCode="_(* #,##0_);_(* \(#,##0\);_(* &quot;-&quot;??_);_(@_)">
                        <c:v>15885606.498</c:v>
                      </c:pt>
                      <c:pt idx="110" formatCode="_(* #,##0_);_(* \(#,##0\);_(* &quot;-&quot;??_);_(@_)">
                        <c:v>15276644.887</c:v>
                      </c:pt>
                      <c:pt idx="111" formatCode="_(* #,##0_);_(* \(#,##0\);_(* &quot;-&quot;??_);_(@_)">
                        <c:v>12949383.674000001</c:v>
                      </c:pt>
                      <c:pt idx="112" formatCode="_(* #,##0_);_(* \(#,##0\);_(* &quot;-&quot;??_);_(@_)">
                        <c:v>11582712.475</c:v>
                      </c:pt>
                      <c:pt idx="113" formatCode="_(* #,##0_);_(* \(#,##0\);_(* &quot;-&quot;??_);_(@_)">
                        <c:v>12631010.176000001</c:v>
                      </c:pt>
                      <c:pt idx="114" formatCode="_(* #,##0_);_(* \(#,##0\);_(* &quot;-&quot;??_);_(@_)">
                        <c:v>13495738.786</c:v>
                      </c:pt>
                      <c:pt idx="115" formatCode="_(* #,##0_);_(* \(#,##0\);_(* &quot;-&quot;??_);_(@_)">
                        <c:v>13356148.741</c:v>
                      </c:pt>
                      <c:pt idx="116" formatCode="_(* #,##0_);_(* \(#,##0\);_(* &quot;-&quot;??_);_(@_)">
                        <c:v>13226829.200999999</c:v>
                      </c:pt>
                      <c:pt idx="117" formatCode="_(* #,##0_);_(* \(#,##0\);_(* &quot;-&quot;??_);_(@_)">
                        <c:v>12013521.505000001</c:v>
                      </c:pt>
                      <c:pt idx="118" formatCode="_(* #,##0_);_(* \(#,##0\);_(* &quot;-&quot;??_);_(@_)">
                        <c:v>12358626.030999999</c:v>
                      </c:pt>
                      <c:pt idx="119" formatCode="_(* #,##0_);_(* \(#,##0\);_(* &quot;-&quot;??_);_(@_)">
                        <c:v>15587206.280999999</c:v>
                      </c:pt>
                      <c:pt idx="120" formatCode="_(* #,##0_);_(* \(#,##0\);_(* &quot;-&quot;??_);_(@_)">
                        <c:v>18083266.929000001</c:v>
                      </c:pt>
                      <c:pt idx="121" formatCode="_(* #,##0_);_(* \(#,##0\);_(* &quot;-&quot;??_);_(@_)">
                        <c:v>17557678.096000001</c:v>
                      </c:pt>
                      <c:pt idx="122" formatCode="_(* #,##0_);_(* \(#,##0\);_(* &quot;-&quot;??_);_(@_)">
                        <c:v>15270189.975</c:v>
                      </c:pt>
                      <c:pt idx="123" formatCode="_(* #,##0_);_(* \(#,##0\);_(* &quot;-&quot;??_);_(@_)">
                        <c:v>13404341.809</c:v>
                      </c:pt>
                      <c:pt idx="124" formatCode="_(* #,##0_);_(* \(#,##0\);_(* &quot;-&quot;??_);_(@_)">
                        <c:v>12063008.319</c:v>
                      </c:pt>
                      <c:pt idx="125" formatCode="_(* #,##0_);_(* \(#,##0\);_(* &quot;-&quot;??_);_(@_)">
                        <c:v>12980540.274</c:v>
                      </c:pt>
                      <c:pt idx="126" formatCode="_(* #,##0_);_(* \(#,##0\);_(* &quot;-&quot;??_);_(@_)">
                        <c:v>13584174.945</c:v>
                      </c:pt>
                      <c:pt idx="127" formatCode="_(* #,##0_);_(* \(#,##0\);_(* &quot;-&quot;??_);_(@_)">
                        <c:v>13722643.575999999</c:v>
                      </c:pt>
                      <c:pt idx="128" formatCode="_(* #,##0_);_(* \(#,##0\);_(* &quot;-&quot;??_);_(@_)">
                        <c:v>13461651.205</c:v>
                      </c:pt>
                      <c:pt idx="129" formatCode="_(* #,##0_);_(* \(#,##0\);_(* &quot;-&quot;??_);_(@_)">
                        <c:v>12384638.698000001</c:v>
                      </c:pt>
                      <c:pt idx="130" formatCode="_(* #,##0_);_(* \(#,##0\);_(* &quot;-&quot;??_);_(@_)">
                        <c:v>13037508.882999999</c:v>
                      </c:pt>
                      <c:pt idx="131" formatCode="_(* #,##0_);_(* \(#,##0\);_(* &quot;-&quot;??_);_(@_)">
                        <c:v>15702476.972999999</c:v>
                      </c:pt>
                      <c:pt idx="132" formatCode="_(* #,##0_);_(* \(#,##0\);_(* &quot;-&quot;??_);_(@_)">
                        <c:v>18372460.368000001</c:v>
                      </c:pt>
                      <c:pt idx="133" formatCode="_(* #,##0_);_(* \(#,##0\);_(* &quot;-&quot;??_);_(@_)">
                        <c:v>17772452.442000002</c:v>
                      </c:pt>
                      <c:pt idx="134" formatCode="_(* #,##0_);_(* \(#,##0\);_(* &quot;-&quot;??_);_(@_)">
                        <c:v>15439384.435000001</c:v>
                      </c:pt>
                      <c:pt idx="135" formatCode="_(* #,##0_);_(* \(#,##0\);_(* &quot;-&quot;??_);_(@_)">
                        <c:v>13783380.642000001</c:v>
                      </c:pt>
                      <c:pt idx="136" formatCode="_(* #,##0_);_(* \(#,##0\);_(* &quot;-&quot;??_);_(@_)">
                        <c:v>12348008.767999999</c:v>
                      </c:pt>
                      <c:pt idx="137" formatCode="_(* #,##0_);_(* \(#,##0\);_(* &quot;-&quot;??_);_(@_)">
                        <c:v>12857662.924000001</c:v>
                      </c:pt>
                      <c:pt idx="138" formatCode="_(* #,##0_);_(* \(#,##0\);_(* &quot;-&quot;??_);_(@_)">
                        <c:v>13425552.950999999</c:v>
                      </c:pt>
                      <c:pt idx="139" formatCode="_(* #,##0_);_(* \(#,##0\);_(* &quot;-&quot;??_);_(@_)">
                        <c:v>13208808.729</c:v>
                      </c:pt>
                      <c:pt idx="140" formatCode="_(* #,##0_);_(* \(#,##0\);_(* &quot;-&quot;??_);_(@_)">
                        <c:v>13339818.441</c:v>
                      </c:pt>
                      <c:pt idx="141" formatCode="_(* #,##0_);_(* \(#,##0\);_(* &quot;-&quot;??_);_(@_)">
                        <c:v>12055228.503</c:v>
                      </c:pt>
                      <c:pt idx="142" formatCode="_(* #,##0_);_(* \(#,##0\);_(* &quot;-&quot;??_);_(@_)">
                        <c:v>12890942.640000001</c:v>
                      </c:pt>
                      <c:pt idx="143" formatCode="_(* #,##0_);_(* \(#,##0\);_(* &quot;-&quot;??_);_(@_)">
                        <c:v>15947627.476</c:v>
                      </c:pt>
                      <c:pt idx="144" formatCode="_(* #,##0_);_(* \(#,##0\);_(* &quot;-&quot;??_);_(@_)">
                        <c:v>18180098.449999999</c:v>
                      </c:pt>
                      <c:pt idx="145" formatCode="_(* #,##0_);_(* \(#,##0\);_(* &quot;-&quot;??_);_(@_)">
                        <c:v>17594918.289000001</c:v>
                      </c:pt>
                      <c:pt idx="146" formatCode="_(* #,##0_);_(* \(#,##0\);_(* &quot;-&quot;??_);_(@_)">
                        <c:v>15297680.058</c:v>
                      </c:pt>
                      <c:pt idx="147" formatCode="_(* #,##0_);_(* \(#,##0\);_(* &quot;-&quot;??_);_(@_)">
                        <c:v>13651164.203</c:v>
                      </c:pt>
                      <c:pt idx="148" formatCode="_(* #,##0_);_(* \(#,##0\);_(* &quot;-&quot;??_);_(@_)">
                        <c:v>12228722.182</c:v>
                      </c:pt>
                      <c:pt idx="149" formatCode="_(* #,##0_);_(* \(#,##0\);_(* &quot;-&quot;??_);_(@_)">
                        <c:v>12733778.084000001</c:v>
                      </c:pt>
                      <c:pt idx="150" formatCode="_(* #,##0_);_(* \(#,##0\);_(* &quot;-&quot;??_);_(@_)">
                        <c:v>13299988.280999999</c:v>
                      </c:pt>
                      <c:pt idx="151" formatCode="_(* #,##0_);_(* \(#,##0\);_(* &quot;-&quot;??_);_(@_)">
                        <c:v>13090067.727</c:v>
                      </c:pt>
                      <c:pt idx="152" formatCode="_(* #,##0_);_(* \(#,##0\);_(* &quot;-&quot;??_);_(@_)">
                        <c:v>13217143.357999999</c:v>
                      </c:pt>
                      <c:pt idx="153" formatCode="_(* #,##0_);_(* \(#,##0\);_(* &quot;-&quot;??_);_(@_)">
                        <c:v>11946649.217</c:v>
                      </c:pt>
                      <c:pt idx="154" formatCode="_(* #,##0_);_(* \(#,##0\);_(* &quot;-&quot;??_);_(@_)">
                        <c:v>12775175.628</c:v>
                      </c:pt>
                      <c:pt idx="155" formatCode="_(* #,##0_);_(* \(#,##0\);_(* &quot;-&quot;??_);_(@_)">
                        <c:v>15804862.539000001</c:v>
                      </c:pt>
                      <c:pt idx="156" formatCode="_(* #,##0_);_(* \(#,##0\);_(* &quot;-&quot;??_);_(@_)">
                        <c:v>18016405.526999999</c:v>
                      </c:pt>
                      <c:pt idx="157" formatCode="_(* #,##0_);_(* \(#,##0\);_(* &quot;-&quot;??_);_(@_)">
                        <c:v>17484077.532000002</c:v>
                      </c:pt>
                      <c:pt idx="158" formatCode="_(* #,##0_);_(* \(#,##0\);_(* &quot;-&quot;??_);_(@_)">
                        <c:v>15548673.098999999</c:v>
                      </c:pt>
                      <c:pt idx="159" formatCode="_(* #,##0_);_(* \(#,##0\);_(* &quot;-&quot;??_);_(@_)">
                        <c:v>13545632.942</c:v>
                      </c:pt>
                      <c:pt idx="160" formatCode="_(* #,##0_);_(* \(#,##0\);_(* &quot;-&quot;??_);_(@_)">
                        <c:v>12134506.332</c:v>
                      </c:pt>
                      <c:pt idx="161" formatCode="_(* #,##0_);_(* \(#,##0\);_(* &quot;-&quot;??_);_(@_)">
                        <c:v>12635933.108999999</c:v>
                      </c:pt>
                      <c:pt idx="162" formatCode="_(* #,##0_);_(* \(#,##0\);_(* &quot;-&quot;??_);_(@_)">
                        <c:v>13200665.386</c:v>
                      </c:pt>
                      <c:pt idx="163" formatCode="_(* #,##0_);_(* \(#,##0\);_(* &quot;-&quot;??_);_(@_)">
                        <c:v>12995733.331</c:v>
                      </c:pt>
                      <c:pt idx="164" formatCode="_(* #,##0_);_(* \(#,##0\);_(* &quot;-&quot;??_);_(@_)">
                        <c:v>13118955.748</c:v>
                      </c:pt>
                      <c:pt idx="165" formatCode="_(* #,##0_);_(* \(#,##0\);_(* &quot;-&quot;??_);_(@_)">
                        <c:v>11858864.225</c:v>
                      </c:pt>
                      <c:pt idx="166" formatCode="_(* #,##0_);_(* \(#,##0\);_(* &quot;-&quot;??_);_(@_)">
                        <c:v>12679269.888</c:v>
                      </c:pt>
                      <c:pt idx="167" formatCode="_(* #,##0_);_(* \(#,##0\);_(* &quot;-&quot;??_);_(@_)">
                        <c:v>15680551.819</c:v>
                      </c:pt>
                      <c:pt idx="168" formatCode="_(* #,##0_);_(* \(#,##0\);_(* &quot;-&quot;??_);_(@_)">
                        <c:v>17854933.467999998</c:v>
                      </c:pt>
                      <c:pt idx="169" formatCode="_(* #,##0_);_(* \(#,##0\);_(* &quot;-&quot;??_);_(@_)">
                        <c:v>17290148.743999999</c:v>
                      </c:pt>
                      <c:pt idx="170" formatCode="_(* #,##0_);_(* \(#,##0\);_(* &quot;-&quot;??_);_(@_)">
                        <c:v>15065134.140000001</c:v>
                      </c:pt>
                      <c:pt idx="171" formatCode="_(* #,##0_);_(* \(#,##0\);_(* &quot;-&quot;??_);_(@_)">
                        <c:v>13444646.450999999</c:v>
                      </c:pt>
                      <c:pt idx="172" formatCode="_(* #,##0_);_(* \(#,##0\);_(* &quot;-&quot;??_);_(@_)">
                        <c:v>12043756.511</c:v>
                      </c:pt>
                      <c:pt idx="173" formatCode="_(* #,##0_);_(* \(#,##0\);_(* &quot;-&quot;??_);_(@_)">
                        <c:v>12539809.067</c:v>
                      </c:pt>
                      <c:pt idx="174" formatCode="_(* #,##0_);_(* \(#,##0\);_(* &quot;-&quot;??_);_(@_)">
                        <c:v>13100749.864</c:v>
                      </c:pt>
                      <c:pt idx="175" formatCode="_(* #,##0_);_(* \(#,##0\);_(* &quot;-&quot;??_);_(@_)">
                        <c:v>12898009.287</c:v>
                      </c:pt>
                      <c:pt idx="176" formatCode="_(* #,##0_);_(* \(#,##0\);_(* &quot;-&quot;??_);_(@_)">
                        <c:v>13013849.548</c:v>
                      </c:pt>
                      <c:pt idx="177" formatCode="_(* #,##0_);_(* \(#,##0\);_(* &quot;-&quot;??_);_(@_)">
                        <c:v>11761750.414999999</c:v>
                      </c:pt>
                      <c:pt idx="178" formatCode="_(* #,##0_);_(* \(#,##0\);_(* &quot;-&quot;??_);_(@_)">
                        <c:v>12568602.661</c:v>
                      </c:pt>
                      <c:pt idx="179" formatCode="_(* #,##0_);_(* \(#,##0\);_(* &quot;-&quot;??_);_(@_)">
                        <c:v>15528775.816</c:v>
                      </c:pt>
                      <c:pt idx="180" formatCode="_(* #,##0_);_(* \(#,##0\);_(* &quot;-&quot;??_);_(@_)">
                        <c:v>17641920.221000001</c:v>
                      </c:pt>
                      <c:pt idx="181" formatCode="_(* #,##0_);_(* \(#,##0\);_(* &quot;-&quot;??_);_(@_)">
                        <c:v>17093114.703000002</c:v>
                      </c:pt>
                      <c:pt idx="182" formatCode="_(* #,##0_);_(* \(#,##0\);_(* &quot;-&quot;??_);_(@_)">
                        <c:v>14915471.931</c:v>
                      </c:pt>
                      <c:pt idx="183" formatCode="_(* #,##0_);_(* \(#,##0\);_(* &quot;-&quot;??_);_(@_)">
                        <c:v>13312517.862</c:v>
                      </c:pt>
                      <c:pt idx="184" formatCode="_(* #,##0_);_(* \(#,##0\);_(* &quot;-&quot;??_);_(@_)">
                        <c:v>11926812.908</c:v>
                      </c:pt>
                      <c:pt idx="185" formatCode="_(* #,##0_);_(* \(#,##0\);_(* &quot;-&quot;??_);_(@_)">
                        <c:v>12418617.051000001</c:v>
                      </c:pt>
                      <c:pt idx="186" formatCode="_(* #,##0_);_(* \(#,##0\);_(* &quot;-&quot;??_);_(@_)">
                        <c:v>12977994.226</c:v>
                      </c:pt>
                      <c:pt idx="187" formatCode="_(* #,##0_);_(* \(#,##0\);_(* &quot;-&quot;??_);_(@_)">
                        <c:v>12781843.998</c:v>
                      </c:pt>
                      <c:pt idx="188" formatCode="_(* #,##0_);_(* \(#,##0\);_(* &quot;-&quot;??_);_(@_)">
                        <c:v>12893551.484999999</c:v>
                      </c:pt>
                      <c:pt idx="189" formatCode="_(* #,##0_);_(* \(#,##0\);_(* &quot;-&quot;??_);_(@_)">
                        <c:v>11654743.217</c:v>
                      </c:pt>
                      <c:pt idx="190" formatCode="_(* #,##0_);_(* \(#,##0\);_(* &quot;-&quot;??_);_(@_)">
                        <c:v>12451155.4</c:v>
                      </c:pt>
                      <c:pt idx="191" formatCode="_(* #,##0_);_(* \(#,##0\);_(* &quot;-&quot;??_);_(@_)">
                        <c:v>15373661.774</c:v>
                      </c:pt>
                      <c:pt idx="192" formatCode="_(* #,##0_);_(* \(#,##0\);_(* &quot;-&quot;??_);_(@_)">
                        <c:v>17461470.169</c:v>
                      </c:pt>
                      <c:pt idx="193" formatCode="_(* #,##0_);_(* \(#,##0\);_(* &quot;-&quot;??_);_(@_)">
                        <c:v>16924244.967999998</c:v>
                      </c:pt>
                      <c:pt idx="194" formatCode="_(* #,##0_);_(* \(#,##0\);_(* &quot;-&quot;??_);_(@_)">
                        <c:v>14789883.810000001</c:v>
                      </c:pt>
                      <c:pt idx="195" formatCode="_(* #,##0_);_(* \(#,##0\);_(* &quot;-&quot;??_);_(@_)">
                        <c:v>13204336.671</c:v>
                      </c:pt>
                      <c:pt idx="196" formatCode="_(* #,##0_);_(* \(#,##0\);_(* &quot;-&quot;??_);_(@_)">
                        <c:v>11830904.817</c:v>
                      </c:pt>
                      <c:pt idx="197" formatCode="_(* #,##0_);_(* \(#,##0\);_(* &quot;-&quot;??_);_(@_)">
                        <c:v>12317629.791999999</c:v>
                      </c:pt>
                      <c:pt idx="198" formatCode="_(* #,##0_);_(* \(#,##0\);_(* &quot;-&quot;??_);_(@_)">
                        <c:v>12873833.721000001</c:v>
                      </c:pt>
                      <c:pt idx="199" formatCode="_(* #,##0_);_(* \(#,##0\);_(* &quot;-&quot;??_);_(@_)">
                        <c:v>12681519.241</c:v>
                      </c:pt>
                      <c:pt idx="200" formatCode="_(* #,##0_);_(* \(#,##0\);_(* &quot;-&quot;??_);_(@_)">
                        <c:v>12788064.104</c:v>
                      </c:pt>
                      <c:pt idx="201" formatCode="_(* #,##0_);_(* \(#,##0\);_(* &quot;-&quot;??_);_(@_)">
                        <c:v>11559670.068</c:v>
                      </c:pt>
                      <c:pt idx="202" formatCode="_(* #,##0_);_(* \(#,##0\);_(* &quot;-&quot;??_);_(@_)">
                        <c:v>12344032.971999999</c:v>
                      </c:pt>
                      <c:pt idx="203" formatCode="_(* #,##0_);_(* \(#,##0\);_(* &quot;-&quot;??_);_(@_)">
                        <c:v>15226171.947000001</c:v>
                      </c:pt>
                      <c:pt idx="204" formatCode="_(* #,##0_);_(* \(#,##0\);_(* &quot;-&quot;??_);_(@_)">
                        <c:v>17280813.374000002</c:v>
                      </c:pt>
                      <c:pt idx="205" formatCode="_(* #,##0_);_(* \(#,##0\);_(* &quot;-&quot;??_);_(@_)">
                        <c:v>16793701.592</c:v>
                      </c:pt>
                      <c:pt idx="206" formatCode="_(* #,##0_);_(* \(#,##0\);_(* &quot;-&quot;??_);_(@_)">
                        <c:v>15013637.779999999</c:v>
                      </c:pt>
                      <c:pt idx="207" formatCode="_(* #,##0_);_(* \(#,##0\);_(* &quot;-&quot;??_);_(@_)">
                        <c:v>13092483.626</c:v>
                      </c:pt>
                      <c:pt idx="208" formatCode="_(* #,##0_);_(* \(#,##0\);_(* &quot;-&quot;??_);_(@_)">
                        <c:v>11730847.354</c:v>
                      </c:pt>
                      <c:pt idx="209" formatCode="_(* #,##0_);_(* \(#,##0\);_(* &quot;-&quot;??_);_(@_)">
                        <c:v>12211721.983999999</c:v>
                      </c:pt>
                      <c:pt idx="210" formatCode="_(* #,##0_);_(* \(#,##0\);_(* &quot;-&quot;??_);_(@_)">
                        <c:v>12764037.68</c:v>
                      </c:pt>
                      <c:pt idx="211" formatCode="_(* #,##0_);_(* \(#,##0\);_(* &quot;-&quot;??_);_(@_)">
                        <c:v>12575275.557</c:v>
                      </c:pt>
                      <c:pt idx="212" formatCode="_(* #,##0_);_(* \(#,##0\);_(* &quot;-&quot;??_);_(@_)">
                        <c:v>12675951.381999999</c:v>
                      </c:pt>
                      <c:pt idx="213" formatCode="_(* #,##0_);_(* \(#,##0\);_(* &quot;-&quot;??_);_(@_)">
                        <c:v>11458406.220000001</c:v>
                      </c:pt>
                      <c:pt idx="214" formatCode="_(* #,##0_);_(* \(#,##0\);_(* &quot;-&quot;??_);_(@_)">
                        <c:v>12230387.424000001</c:v>
                      </c:pt>
                      <c:pt idx="215" formatCode="_(* #,##0_);_(* \(#,##0\);_(* &quot;-&quot;??_);_(@_)">
                        <c:v>15071760.957</c:v>
                      </c:pt>
                      <c:pt idx="216" formatCode="_(* #,##0_);_(* \(#,##0\);_(* &quot;-&quot;??_);_(@_)">
                        <c:v>17095775.620999999</c:v>
                      </c:pt>
                      <c:pt idx="217" formatCode="_(* #,##0_);_(* \(#,##0\);_(* &quot;-&quot;??_);_(@_)">
                        <c:v>16580728.502</c:v>
                      </c:pt>
                      <c:pt idx="218" formatCode="_(* #,##0_);_(* \(#,##0\);_(* &quot;-&quot;??_);_(@_)">
                        <c:v>14531360.364</c:v>
                      </c:pt>
                      <c:pt idx="219" formatCode="_(* #,##0_);_(* \(#,##0\);_(* &quot;-&quot;??_);_(@_)">
                        <c:v>12978308.816</c:v>
                      </c:pt>
                      <c:pt idx="220" formatCode="_(* #,##0_);_(* \(#,##0\);_(* &quot;-&quot;??_);_(@_)">
                        <c:v>11628495.892000001</c:v>
                      </c:pt>
                      <c:pt idx="221" formatCode="_(* #,##0_);_(* \(#,##0\);_(* &quot;-&quot;??_);_(@_)">
                        <c:v>12102614.35</c:v>
                      </c:pt>
                      <c:pt idx="222" formatCode="_(* #,##0_);_(* \(#,##0\);_(* &quot;-&quot;??_);_(@_)">
                        <c:v>12650158.548</c:v>
                      </c:pt>
                      <c:pt idx="223" formatCode="_(* #,##0_);_(* \(#,##0\);_(* &quot;-&quot;??_);_(@_)">
                        <c:v>12464782.412</c:v>
                      </c:pt>
                      <c:pt idx="224" formatCode="_(* #,##0_);_(* \(#,##0\);_(* &quot;-&quot;??_);_(@_)">
                        <c:v>12559625.063999999</c:v>
                      </c:pt>
                      <c:pt idx="225" formatCode="_(* #,##0_);_(* \(#,##0\);_(* &quot;-&quot;??_);_(@_)">
                        <c:v>11353902.459000001</c:v>
                      </c:pt>
                      <c:pt idx="226" formatCode="_(* #,##0_);_(* \(#,##0\);_(* &quot;-&quot;??_);_(@_)">
                        <c:v>12113160.868000001</c:v>
                      </c:pt>
                      <c:pt idx="227" formatCode="_(* #,##0_);_(* \(#,##0\);_(* &quot;-&quot;??_);_(@_)">
                        <c:v>14911944.359999999</c:v>
                      </c:pt>
                      <c:pt idx="228" formatCode="_(* #,##0_);_(* \(#,##0\);_(* &quot;-&quot;??_);_(@_)">
                        <c:v>16876757.973999999</c:v>
                      </c:pt>
                      <c:pt idx="229" formatCode="_(* #,##0_);_(* \(#,##0\);_(* &quot;-&quot;??_);_(@_)">
                        <c:v>16377706.077</c:v>
                      </c:pt>
                      <c:pt idx="230" formatCode="_(* #,##0_);_(* \(#,##0\);_(* &quot;-&quot;??_);_(@_)">
                        <c:v>14372296.096000001</c:v>
                      </c:pt>
                      <c:pt idx="231" formatCode="_(* #,##0_);_(* \(#,##0\);_(* &quot;-&quot;??_);_(@_)">
                        <c:v>12832858.312000001</c:v>
                      </c:pt>
                      <c:pt idx="232" formatCode="_(* #,##0_);_(* \(#,##0\);_(* &quot;-&quot;??_);_(@_)">
                        <c:v>11497993.396</c:v>
                      </c:pt>
                      <c:pt idx="233" formatCode="_(* #,##0_);_(* \(#,##0\);_(* &quot;-&quot;??_);_(@_)">
                        <c:v>11967230.078</c:v>
                      </c:pt>
                      <c:pt idx="234" formatCode="_(* #,##0_);_(* \(#,##0\);_(* &quot;-&quot;??_);_(@_)">
                        <c:v>12512919.716</c:v>
                      </c:pt>
                      <c:pt idx="235" formatCode="_(* #,##0_);_(* \(#,##0\);_(* &quot;-&quot;??_);_(@_)">
                        <c:v>12334470.931</c:v>
                      </c:pt>
                      <c:pt idx="236" formatCode="_(* #,##0_);_(* \(#,##0\);_(* &quot;-&quot;??_);_(@_)">
                        <c:v>12423824.807</c:v>
                      </c:pt>
                      <c:pt idx="237" formatCode="_(* #,##0_);_(* \(#,##0\);_(* &quot;-&quot;??_);_(@_)">
                        <c:v>11232276.698000001</c:v>
                      </c:pt>
                      <c:pt idx="238" formatCode="_(* #,##0_);_(* \(#,##0\);_(* &quot;-&quot;??_);_(@_)">
                        <c:v>11981081.903999999</c:v>
                      </c:pt>
                      <c:pt idx="239" formatCode="_(* #,##0_);_(* \(#,##0\);_(* &quot;-&quot;??_);_(@_)">
                        <c:v>14743671.255000001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1FB-4731-BD98-450B161C81CA}"/>
                  </c:ext>
                </c:extLst>
              </c15:ser>
            </c15:filteredLineSeries>
          </c:ext>
        </c:extLst>
      </c:lineChart>
      <c:catAx>
        <c:axId val="2000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377216"/>
        <c:crosses val="autoZero"/>
        <c:auto val="1"/>
        <c:lblAlgn val="ctr"/>
        <c:lblOffset val="100"/>
        <c:noMultiLvlLbl val="0"/>
      </c:catAx>
      <c:valAx>
        <c:axId val="20003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4"/>
          <c:order val="1"/>
          <c:tx>
            <c:strRef>
              <c:f>Sales!$V$1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Sales!$V$2:$V$40</c:f>
              <c:numCache>
                <c:formatCode>_(* #,##0_);_(* \(#,##0\);_(* "-"??_);_(@_)</c:formatCode>
                <c:ptCount val="39"/>
                <c:pt idx="0">
                  <c:v>198904.78</c:v>
                </c:pt>
                <c:pt idx="1">
                  <c:v>204234.00899999999</c:v>
                </c:pt>
                <c:pt idx="2">
                  <c:v>206020.522</c:v>
                </c:pt>
                <c:pt idx="3">
                  <c:v>196394.75399999999</c:v>
                </c:pt>
                <c:pt idx="4">
                  <c:v>190626.22200000001</c:v>
                </c:pt>
                <c:pt idx="5">
                  <c:v>182832.65299999999</c:v>
                </c:pt>
                <c:pt idx="6">
                  <c:v>194202.008</c:v>
                </c:pt>
                <c:pt idx="7">
                  <c:v>181264.14199999999</c:v>
                </c:pt>
                <c:pt idx="8">
                  <c:v>165712.56599999999</c:v>
                </c:pt>
                <c:pt idx="9">
                  <c:v>169931.212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FF70-4D81-ABD9-885F4877C62D}"/>
            </c:ext>
          </c:extLst>
        </c:ser>
        <c:ser>
          <c:idx val="0"/>
          <c:order val="3"/>
          <c:tx>
            <c:strRef>
              <c:f>Sales!$X$1</c:f>
              <c:strCache>
                <c:ptCount val="1"/>
                <c:pt idx="0">
                  <c:v>BVR WN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Sales!$X$2:$X$40</c:f>
              <c:numCache>
                <c:formatCode>_(* #,##0_);_(* \(#,##0\);_(* "-"??_);_(@_)</c:formatCode>
                <c:ptCount val="39"/>
                <c:pt idx="2">
                  <c:v>201791.86724973141</c:v>
                </c:pt>
                <c:pt idx="3">
                  <c:v>194675.55262989394</c:v>
                </c:pt>
                <c:pt idx="4">
                  <c:v>190586.9617519259</c:v>
                </c:pt>
                <c:pt idx="5">
                  <c:v>187676.40128127453</c:v>
                </c:pt>
                <c:pt idx="6">
                  <c:v>189748.88877567684</c:v>
                </c:pt>
                <c:pt idx="7">
                  <c:v>181589.02136893469</c:v>
                </c:pt>
                <c:pt idx="8">
                  <c:v>170834.66139713646</c:v>
                </c:pt>
                <c:pt idx="9">
                  <c:v>170204.46941378908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3077-406E-9278-1AFCB57ACFD6}"/>
            </c:ext>
          </c:extLst>
        </c:ser>
        <c:ser>
          <c:idx val="12"/>
          <c:order val="5"/>
          <c:tx>
            <c:strRef>
              <c:f>Sales!$Z$1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Sales!$Z$2:$Z$40</c:f>
              <c:numCache>
                <c:formatCode>_(* #,##0_);_(* \(#,##0\);_(* "-"??_);_(@_)</c:formatCode>
                <c:ptCount val="39"/>
                <c:pt idx="2">
                  <c:v>206533.66454900001</c:v>
                </c:pt>
                <c:pt idx="3">
                  <c:v>196970.18372499998</c:v>
                </c:pt>
                <c:pt idx="4">
                  <c:v>189537.64972399999</c:v>
                </c:pt>
                <c:pt idx="5">
                  <c:v>184597.72405799999</c:v>
                </c:pt>
                <c:pt idx="6">
                  <c:v>191768.27218999999</c:v>
                </c:pt>
                <c:pt idx="7">
                  <c:v>181342.10465599998</c:v>
                </c:pt>
                <c:pt idx="8">
                  <c:v>164886.01675399998</c:v>
                </c:pt>
                <c:pt idx="9">
                  <c:v>171348.46334200003</c:v>
                </c:pt>
                <c:pt idx="10">
                  <c:v>172278.85013500002</c:v>
                </c:pt>
                <c:pt idx="11">
                  <c:v>171055.44165800003</c:v>
                </c:pt>
                <c:pt idx="12">
                  <c:v>169749.14356600001</c:v>
                </c:pt>
                <c:pt idx="13">
                  <c:v>167792.28013999999</c:v>
                </c:pt>
                <c:pt idx="14">
                  <c:v>166012.69588299998</c:v>
                </c:pt>
                <c:pt idx="15">
                  <c:v>164640.98528299996</c:v>
                </c:pt>
                <c:pt idx="16">
                  <c:v>163620.46447099998</c:v>
                </c:pt>
                <c:pt idx="17">
                  <c:v>161993.69105200001</c:v>
                </c:pt>
                <c:pt idx="18">
                  <c:v>160499.66913299999</c:v>
                </c:pt>
                <c:pt idx="19">
                  <c:v>159168.57016900001</c:v>
                </c:pt>
                <c:pt idx="20">
                  <c:v>158228.95670100002</c:v>
                </c:pt>
                <c:pt idx="21">
                  <c:v>156814.80841</c:v>
                </c:pt>
                <c:pt idx="22">
                  <c:v>155561.40650899996</c:v>
                </c:pt>
                <c:pt idx="23">
                  <c:v>154375.46647400002</c:v>
                </c:pt>
                <c:pt idx="24">
                  <c:v>153587.83629499999</c:v>
                </c:pt>
                <c:pt idx="25">
                  <c:v>152409.77623500003</c:v>
                </c:pt>
                <c:pt idx="26">
                  <c:v>151515.66768800002</c:v>
                </c:pt>
                <c:pt idx="27">
                  <c:v>150682.72625000004</c:v>
                </c:pt>
                <c:pt idx="28">
                  <c:v>150024.59158500002</c:v>
                </c:pt>
                <c:pt idx="29">
                  <c:v>148909.87934499996</c:v>
                </c:pt>
                <c:pt idx="30">
                  <c:v>148043.92646199997</c:v>
                </c:pt>
                <c:pt idx="31">
                  <c:v>147282.05466399997</c:v>
                </c:pt>
                <c:pt idx="32">
                  <c:v>146812.49046300002</c:v>
                </c:pt>
                <c:pt idx="33">
                  <c:v>145951.90106400001</c:v>
                </c:pt>
                <c:pt idx="34">
                  <c:v>145341.656995</c:v>
                </c:pt>
                <c:pt idx="35">
                  <c:v>144767.679432</c:v>
                </c:pt>
                <c:pt idx="36">
                  <c:v>144366.14490400002</c:v>
                </c:pt>
                <c:pt idx="37">
                  <c:v>143561.129705</c:v>
                </c:pt>
                <c:pt idx="38">
                  <c:v>142987.289204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13B2-4AAE-81EA-4BE6A53B4DB1}"/>
            </c:ext>
          </c:extLst>
        </c:ser>
        <c:ser>
          <c:idx val="13"/>
          <c:order val="6"/>
          <c:tx>
            <c:strRef>
              <c:f>Sales!$AA$1</c:f>
              <c:strCache>
                <c:ptCount val="1"/>
                <c:pt idx="0">
                  <c:v>23BP_FlatEff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Sales!$AA$2:$AA$40</c:f>
              <c:numCache>
                <c:formatCode>_(* #,##0_);_(* \(#,##0\);_(* "-"??_);_(@_)</c:formatCode>
                <c:ptCount val="39"/>
                <c:pt idx="2">
                  <c:v>206533.66454900001</c:v>
                </c:pt>
                <c:pt idx="3">
                  <c:v>196970.18372499998</c:v>
                </c:pt>
                <c:pt idx="4">
                  <c:v>189537.64972399999</c:v>
                </c:pt>
                <c:pt idx="5">
                  <c:v>184597.72405799999</c:v>
                </c:pt>
                <c:pt idx="6">
                  <c:v>191768.27218999999</c:v>
                </c:pt>
                <c:pt idx="7">
                  <c:v>181342.10465599998</c:v>
                </c:pt>
                <c:pt idx="8">
                  <c:v>164886.01675399998</c:v>
                </c:pt>
                <c:pt idx="9">
                  <c:v>171348.46334200003</c:v>
                </c:pt>
                <c:pt idx="10">
                  <c:v>172278.85013500002</c:v>
                </c:pt>
                <c:pt idx="11">
                  <c:v>172006.64178799995</c:v>
                </c:pt>
                <c:pt idx="12">
                  <c:v>171571.04905800003</c:v>
                </c:pt>
                <c:pt idx="13">
                  <c:v>170392.10745900002</c:v>
                </c:pt>
                <c:pt idx="14">
                  <c:v>169534.12228800001</c:v>
                </c:pt>
                <c:pt idx="15">
                  <c:v>168996.741045</c:v>
                </c:pt>
                <c:pt idx="16">
                  <c:v>168826.203343</c:v>
                </c:pt>
                <c:pt idx="17">
                  <c:v>167961.27754299997</c:v>
                </c:pt>
                <c:pt idx="18">
                  <c:v>167490.51587100001</c:v>
                </c:pt>
                <c:pt idx="19">
                  <c:v>167077.358653</c:v>
                </c:pt>
                <c:pt idx="20">
                  <c:v>166991.149967</c:v>
                </c:pt>
                <c:pt idx="21">
                  <c:v>166298.20504100001</c:v>
                </c:pt>
                <c:pt idx="22">
                  <c:v>165706.01592600002</c:v>
                </c:pt>
                <c:pt idx="23">
                  <c:v>165123.21943299999</c:v>
                </c:pt>
                <c:pt idx="24">
                  <c:v>164912.72687499999</c:v>
                </c:pt>
                <c:pt idx="25">
                  <c:v>164199.000352</c:v>
                </c:pt>
                <c:pt idx="26">
                  <c:v>163752.18890900002</c:v>
                </c:pt>
                <c:pt idx="27">
                  <c:v>163329.24184200002</c:v>
                </c:pt>
                <c:pt idx="28">
                  <c:v>163176.028513</c:v>
                </c:pt>
                <c:pt idx="29">
                  <c:v>162450.15369600002</c:v>
                </c:pt>
                <c:pt idx="30">
                  <c:v>161970.218945</c:v>
                </c:pt>
                <c:pt idx="31">
                  <c:v>161559.85882200004</c:v>
                </c:pt>
                <c:pt idx="32">
                  <c:v>161455.444643</c:v>
                </c:pt>
                <c:pt idx="33">
                  <c:v>160857.26269100001</c:v>
                </c:pt>
                <c:pt idx="34">
                  <c:v>160519.43976599997</c:v>
                </c:pt>
                <c:pt idx="35">
                  <c:v>160194.90926399999</c:v>
                </c:pt>
                <c:pt idx="36">
                  <c:v>160058.338009</c:v>
                </c:pt>
                <c:pt idx="37">
                  <c:v>159423.68760900002</c:v>
                </c:pt>
                <c:pt idx="38">
                  <c:v>159044.37966899999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B2-4AAE-81EA-4BE6A53B4DB1}"/>
            </c:ext>
          </c:extLst>
        </c:ser>
        <c:ser>
          <c:idx val="14"/>
          <c:order val="7"/>
          <c:tx>
            <c:strRef>
              <c:f>Sales!$AB$1</c:f>
              <c:strCache>
                <c:ptCount val="1"/>
                <c:pt idx="0">
                  <c:v>23BP_AccEff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Sales!$AB$2:$AB$40</c:f>
              <c:numCache>
                <c:formatCode>_(* #,##0_);_(* \(#,##0\);_(* "-"??_);_(@_)</c:formatCode>
                <c:ptCount val="39"/>
                <c:pt idx="2">
                  <c:v>206533.66454900001</c:v>
                </c:pt>
                <c:pt idx="3">
                  <c:v>196970.18372499998</c:v>
                </c:pt>
                <c:pt idx="4">
                  <c:v>189537.64972399999</c:v>
                </c:pt>
                <c:pt idx="5">
                  <c:v>184597.72405799999</c:v>
                </c:pt>
                <c:pt idx="6">
                  <c:v>191768.27218999999</c:v>
                </c:pt>
                <c:pt idx="7">
                  <c:v>181342.10465599998</c:v>
                </c:pt>
                <c:pt idx="8">
                  <c:v>164886.01675399998</c:v>
                </c:pt>
                <c:pt idx="9">
                  <c:v>171348.46334200003</c:v>
                </c:pt>
                <c:pt idx="10">
                  <c:v>172278.85013500002</c:v>
                </c:pt>
                <c:pt idx="11">
                  <c:v>170101.471219</c:v>
                </c:pt>
                <c:pt idx="12">
                  <c:v>167975.98121100001</c:v>
                </c:pt>
                <c:pt idx="13">
                  <c:v>165319.18690199999</c:v>
                </c:pt>
                <c:pt idx="14">
                  <c:v>162962.731103</c:v>
                </c:pt>
                <c:pt idx="15">
                  <c:v>161090.30123100002</c:v>
                </c:pt>
                <c:pt idx="16">
                  <c:v>159647.27567199999</c:v>
                </c:pt>
                <c:pt idx="17">
                  <c:v>157682.49674800001</c:v>
                </c:pt>
                <c:pt idx="18">
                  <c:v>155978.81174099998</c:v>
                </c:pt>
                <c:pt idx="19">
                  <c:v>154471.774317</c:v>
                </c:pt>
                <c:pt idx="20">
                  <c:v>153367.313532</c:v>
                </c:pt>
                <c:pt idx="21">
                  <c:v>151835.196918</c:v>
                </c:pt>
                <c:pt idx="22">
                  <c:v>150926.84173799999</c:v>
                </c:pt>
                <c:pt idx="23">
                  <c:v>150057.018622</c:v>
                </c:pt>
                <c:pt idx="24">
                  <c:v>149538.71338600002</c:v>
                </c:pt>
                <c:pt idx="25">
                  <c:v>148621.62501699998</c:v>
                </c:pt>
                <c:pt idx="26">
                  <c:v>147953.277183</c:v>
                </c:pt>
                <c:pt idx="27">
                  <c:v>147323.56024600001</c:v>
                </c:pt>
                <c:pt idx="28">
                  <c:v>146942.77335600002</c:v>
                </c:pt>
                <c:pt idx="29">
                  <c:v>146060.91722399998</c:v>
                </c:pt>
                <c:pt idx="30">
                  <c:v>145384.59519399999</c:v>
                </c:pt>
                <c:pt idx="31">
                  <c:v>144776.25346500002</c:v>
                </c:pt>
                <c:pt idx="32">
                  <c:v>144423.27709399999</c:v>
                </c:pt>
                <c:pt idx="33">
                  <c:v>143665.497887</c:v>
                </c:pt>
                <c:pt idx="34">
                  <c:v>143127.76394900001</c:v>
                </c:pt>
                <c:pt idx="35">
                  <c:v>142605.58921099998</c:v>
                </c:pt>
                <c:pt idx="36">
                  <c:v>142231.96024900003</c:v>
                </c:pt>
                <c:pt idx="37">
                  <c:v>141450.83740700001</c:v>
                </c:pt>
                <c:pt idx="38">
                  <c:v>140878.93452500002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0F-432A-82CB-4C5D4A521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6505184"/>
        <c:axId val="1140593584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Sales!$U$1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Sales!$U$2:$U$40</c15:sqref>
                        </c15:formulaRef>
                      </c:ext>
                    </c:extLst>
                    <c:numCache>
                      <c:formatCode>General</c:formatCode>
                      <c:ptCount val="3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  <c:pt idx="19">
                        <c:v>2031</c:v>
                      </c:pt>
                      <c:pt idx="20">
                        <c:v>2032</c:v>
                      </c:pt>
                      <c:pt idx="21">
                        <c:v>2033</c:v>
                      </c:pt>
                      <c:pt idx="22">
                        <c:v>2034</c:v>
                      </c:pt>
                      <c:pt idx="23">
                        <c:v>2035</c:v>
                      </c:pt>
                      <c:pt idx="24">
                        <c:v>2036</c:v>
                      </c:pt>
                      <c:pt idx="25">
                        <c:v>2037</c:v>
                      </c:pt>
                      <c:pt idx="26">
                        <c:v>2038</c:v>
                      </c:pt>
                      <c:pt idx="27">
                        <c:v>2039</c:v>
                      </c:pt>
                      <c:pt idx="28">
                        <c:v>2040</c:v>
                      </c:pt>
                      <c:pt idx="29">
                        <c:v>2041</c:v>
                      </c:pt>
                      <c:pt idx="30">
                        <c:v>2042</c:v>
                      </c:pt>
                      <c:pt idx="31">
                        <c:v>2043</c:v>
                      </c:pt>
                      <c:pt idx="32">
                        <c:v>2044</c:v>
                      </c:pt>
                      <c:pt idx="33">
                        <c:v>2045</c:v>
                      </c:pt>
                      <c:pt idx="34">
                        <c:v>2046</c:v>
                      </c:pt>
                      <c:pt idx="35">
                        <c:v>2047</c:v>
                      </c:pt>
                      <c:pt idx="36">
                        <c:v>2048</c:v>
                      </c:pt>
                      <c:pt idx="37">
                        <c:v>2049</c:v>
                      </c:pt>
                      <c:pt idx="38">
                        <c:v>2050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FF70-4D81-ABD9-885F4877C62D}"/>
                  </c:ext>
                </c:extLst>
              </c15:ser>
            </c15:filteredLineSeries>
            <c15:filteredLineSeries>
              <c15:ser>
                <c:idx val="5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Sales!$W$1</c15:sqref>
                        </c15:formulaRef>
                      </c:ext>
                    </c:extLst>
                    <c:strCache>
                      <c:ptCount val="1"/>
                      <c:pt idx="0">
                        <c:v>Actual-Walmart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Sales!$W$2:$W$40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9"/>
                      <c:pt idx="2">
                        <c:v>114103.351</c:v>
                      </c:pt>
                      <c:pt idx="3">
                        <c:v>110976.07399999999</c:v>
                      </c:pt>
                      <c:pt idx="4">
                        <c:v>109745.913</c:v>
                      </c:pt>
                      <c:pt idx="5">
                        <c:v>105774.329</c:v>
                      </c:pt>
                      <c:pt idx="6">
                        <c:v>109606.651</c:v>
                      </c:pt>
                      <c:pt idx="7">
                        <c:v>103733.024</c:v>
                      </c:pt>
                      <c:pt idx="8">
                        <c:v>94814.308999999994</c:v>
                      </c:pt>
                      <c:pt idx="9">
                        <c:v>93940.892999999996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F70-4D81-ABD9-885F4877C62D}"/>
                  </c:ext>
                </c:extLst>
              </c15:ser>
            </c15:filteredLineSeries>
            <c15:filteredLineSeries>
              <c15:ser>
                <c:idx val="6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Sales!$Y$1</c15:sqref>
                        </c15:formulaRef>
                      </c:ext>
                    </c:extLst>
                    <c:strCache>
                      <c:ptCount val="1"/>
                      <c:pt idx="0">
                        <c:v>BVR WN-Walmart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Sales!$Y$2:$Y$40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9"/>
                      <c:pt idx="2">
                        <c:v>111949.20682221043</c:v>
                      </c:pt>
                      <c:pt idx="3">
                        <c:v>110119.98481537147</c:v>
                      </c:pt>
                      <c:pt idx="4">
                        <c:v>109665.80875164842</c:v>
                      </c:pt>
                      <c:pt idx="5">
                        <c:v>108467.5317225644</c:v>
                      </c:pt>
                      <c:pt idx="6">
                        <c:v>107079.01192556247</c:v>
                      </c:pt>
                      <c:pt idx="7">
                        <c:v>103761.91733551705</c:v>
                      </c:pt>
                      <c:pt idx="8">
                        <c:v>97618.48258912882</c:v>
                      </c:pt>
                      <c:pt idx="9">
                        <c:v>94025.714527290926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077-406E-9278-1AFCB57ACFD6}"/>
                  </c:ext>
                </c:extLst>
              </c15:ser>
            </c15:filteredLineSeries>
          </c:ext>
        </c:extLst>
      </c:lineChart>
      <c:catAx>
        <c:axId val="114650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0593584"/>
        <c:crosses val="autoZero"/>
        <c:auto val="1"/>
        <c:lblAlgn val="ctr"/>
        <c:lblOffset val="100"/>
        <c:noMultiLvlLbl val="0"/>
      </c:catAx>
      <c:valAx>
        <c:axId val="1140593584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50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150547</xdr:colOff>
      <xdr:row>61</xdr:row>
      <xdr:rowOff>108479</xdr:rowOff>
    </xdr:from>
    <xdr:to>
      <xdr:col>26</xdr:col>
      <xdr:colOff>1150938</xdr:colOff>
      <xdr:row>94</xdr:row>
      <xdr:rowOff>152135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545607</xdr:colOff>
      <xdr:row>2</xdr:row>
      <xdr:rowOff>14664</xdr:rowOff>
    </xdr:from>
    <xdr:to>
      <xdr:col>42</xdr:col>
      <xdr:colOff>334697</xdr:colOff>
      <xdr:row>31</xdr:row>
      <xdr:rowOff>1511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D4D9F3-58BE-4400-9C9C-191071B072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18"/>
  <sheetViews>
    <sheetView tabSelected="1" zoomScale="96" zoomScaleNormal="96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1" sqref="I11"/>
    </sheetView>
  </sheetViews>
  <sheetFormatPr defaultRowHeight="14.5" x14ac:dyDescent="0.35"/>
  <cols>
    <col min="1" max="1" width="7.08984375" bestFit="1" customWidth="1"/>
    <col min="2" max="2" width="6.453125" bestFit="1" customWidth="1"/>
    <col min="3" max="3" width="6.453125" customWidth="1"/>
    <col min="4" max="4" width="12.54296875" bestFit="1" customWidth="1"/>
    <col min="5" max="5" width="12.54296875" customWidth="1"/>
    <col min="6" max="6" width="16.90625" bestFit="1" customWidth="1"/>
    <col min="7" max="7" width="16.90625" customWidth="1"/>
    <col min="8" max="8" width="18.7265625" bestFit="1" customWidth="1"/>
    <col min="9" max="10" width="18.7265625" customWidth="1"/>
    <col min="11" max="12" width="11.26953125" customWidth="1"/>
    <col min="13" max="13" width="5.81640625" customWidth="1"/>
    <col min="14" max="14" width="9.1796875" customWidth="1"/>
    <col min="15" max="16" width="9.1796875" bestFit="1" customWidth="1"/>
    <col min="17" max="17" width="4.81640625" customWidth="1"/>
    <col min="26" max="26" width="18.54296875" bestFit="1" customWidth="1"/>
    <col min="27" max="28" width="18.54296875" customWidth="1"/>
  </cols>
  <sheetData>
    <row r="1" spans="1:29" x14ac:dyDescent="0.35">
      <c r="A1" s="3" t="s">
        <v>0</v>
      </c>
      <c r="B1" s="3" t="s">
        <v>1</v>
      </c>
      <c r="C1" s="3" t="s">
        <v>3</v>
      </c>
      <c r="D1" s="3" t="s">
        <v>2</v>
      </c>
      <c r="E1" s="7" t="s">
        <v>37</v>
      </c>
      <c r="F1" s="9" t="s">
        <v>38</v>
      </c>
      <c r="G1" s="7" t="s">
        <v>39</v>
      </c>
      <c r="H1" s="5" t="s">
        <v>43</v>
      </c>
      <c r="I1" s="5" t="s">
        <v>63</v>
      </c>
      <c r="J1" s="5" t="s">
        <v>64</v>
      </c>
      <c r="K1" s="3"/>
      <c r="L1" s="3"/>
      <c r="M1" s="3"/>
      <c r="N1" s="7" t="str">
        <f>H1</f>
        <v>23BP</v>
      </c>
      <c r="O1" s="3"/>
      <c r="P1" s="3" t="str">
        <f>A1</f>
        <v>Year</v>
      </c>
      <c r="Q1" s="3" t="str">
        <f>B1</f>
        <v>Month</v>
      </c>
      <c r="R1" s="3" t="str">
        <f>N1</f>
        <v>23BP</v>
      </c>
      <c r="S1" s="3"/>
      <c r="U1" s="3" t="s">
        <v>0</v>
      </c>
      <c r="V1" t="str">
        <f>D1</f>
        <v>Actual</v>
      </c>
      <c r="W1" t="str">
        <f>E1</f>
        <v>Actual-Walmart</v>
      </c>
      <c r="X1" t="str">
        <f>F1</f>
        <v>BVR WN</v>
      </c>
      <c r="Y1" t="str">
        <f>G1</f>
        <v>BVR WN-Walmart</v>
      </c>
      <c r="Z1" t="str">
        <f>H1</f>
        <v>23BP</v>
      </c>
      <c r="AA1" t="str">
        <f>I1</f>
        <v>23BP_FlatEff</v>
      </c>
      <c r="AB1" t="str">
        <f>J1</f>
        <v>23BP_AccEff</v>
      </c>
    </row>
    <row r="2" spans="1:29" x14ac:dyDescent="0.35">
      <c r="A2" s="3">
        <v>2009</v>
      </c>
      <c r="B2">
        <v>12</v>
      </c>
      <c r="C2" t="str">
        <f t="shared" ref="C2:C13" si="0">A2&amp;"_"&amp;B2</f>
        <v>2009_12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>
        <f>A2</f>
        <v>2009</v>
      </c>
      <c r="Q2" s="3">
        <f>B2</f>
        <v>12</v>
      </c>
      <c r="R2" s="3"/>
      <c r="S2" s="3"/>
      <c r="U2">
        <v>2012</v>
      </c>
      <c r="V2" s="4">
        <f>(SUMIF($A$2:$A$494,$U2,D$2:D$494))/1000</f>
        <v>198904.78</v>
      </c>
      <c r="W2" s="4"/>
      <c r="X2" s="4"/>
      <c r="Y2" s="4"/>
      <c r="Z2" s="4"/>
      <c r="AA2" s="4"/>
      <c r="AB2" s="4"/>
      <c r="AC2" s="4"/>
    </row>
    <row r="3" spans="1:29" x14ac:dyDescent="0.35">
      <c r="A3">
        <v>2010</v>
      </c>
      <c r="B3">
        <v>1</v>
      </c>
      <c r="C3" t="str">
        <f t="shared" si="0"/>
        <v>2010_1</v>
      </c>
      <c r="D3" s="3"/>
      <c r="E3" s="3"/>
      <c r="F3" s="6"/>
      <c r="G3" s="6"/>
      <c r="H3" s="3"/>
      <c r="I3" s="3"/>
      <c r="J3" s="3"/>
      <c r="K3" s="3"/>
      <c r="L3" s="3"/>
      <c r="M3" s="3"/>
      <c r="N3" s="3"/>
      <c r="O3" s="3"/>
      <c r="P3" s="3">
        <f>A3</f>
        <v>2010</v>
      </c>
      <c r="Q3" s="3">
        <f>B3</f>
        <v>1</v>
      </c>
      <c r="R3" s="3"/>
      <c r="S3" s="3"/>
      <c r="U3">
        <v>2013</v>
      </c>
      <c r="V3" s="4">
        <f>(SUMIF($A$2:$A$494,$U3,D$2:D$494))/1000</f>
        <v>204234.00899999999</v>
      </c>
      <c r="W3" s="4"/>
      <c r="X3" s="4"/>
      <c r="Y3" s="4"/>
      <c r="Z3" s="4"/>
      <c r="AA3" s="4"/>
      <c r="AB3" s="4"/>
      <c r="AC3" s="4"/>
    </row>
    <row r="4" spans="1:29" x14ac:dyDescent="0.35">
      <c r="A4">
        <v>2010</v>
      </c>
      <c r="B4">
        <v>2</v>
      </c>
      <c r="C4" t="str">
        <f t="shared" si="0"/>
        <v>2010_2</v>
      </c>
      <c r="D4" s="3"/>
      <c r="E4" s="3"/>
      <c r="F4" s="6"/>
      <c r="G4" s="6"/>
      <c r="H4" s="3"/>
      <c r="I4" s="3"/>
      <c r="J4" s="3"/>
      <c r="K4" s="3"/>
      <c r="L4" s="3"/>
      <c r="M4" s="3"/>
      <c r="N4" s="3"/>
      <c r="O4" s="3"/>
      <c r="P4" s="3">
        <f>A4</f>
        <v>2010</v>
      </c>
      <c r="Q4" s="3">
        <f>B4</f>
        <v>2</v>
      </c>
      <c r="R4" s="3"/>
      <c r="S4" s="3"/>
      <c r="U4">
        <v>2014</v>
      </c>
      <c r="V4" s="4">
        <f>(SUMIF($A$2:$A$494,$U4,D$2:D$494))/1000</f>
        <v>206020.522</v>
      </c>
      <c r="W4" s="4">
        <f>(SUMIF($A$2:$A$494,$U4,E$2:E$494))/1000</f>
        <v>114103.351</v>
      </c>
      <c r="X4" s="4">
        <f>(SUMIF($A$2:$A$494,$U4,F$2:F$494))/1000</f>
        <v>201791.86724973141</v>
      </c>
      <c r="Y4" s="4">
        <f>(SUMIF($A$2:$A$494,$U4,G$2:G$494))/1000</f>
        <v>111949.20682221043</v>
      </c>
      <c r="Z4" s="4">
        <f>(SUMIF($A$2:$A$494,$U4,H$2:H$494))/1000</f>
        <v>206533.66454900001</v>
      </c>
      <c r="AA4" s="4">
        <f>(SUMIF($A$2:$A$494,$U4,I$2:I$494))/1000</f>
        <v>206533.66454900001</v>
      </c>
      <c r="AB4" s="4">
        <f>(SUMIF($A$2:$A$494,$U4,J$2:J$494))/1000</f>
        <v>206533.66454900001</v>
      </c>
      <c r="AC4" s="4"/>
    </row>
    <row r="5" spans="1:29" x14ac:dyDescent="0.35">
      <c r="A5">
        <v>2010</v>
      </c>
      <c r="B5">
        <v>3</v>
      </c>
      <c r="C5" t="str">
        <f t="shared" si="0"/>
        <v>2010_3</v>
      </c>
      <c r="D5" s="3"/>
      <c r="E5" s="3"/>
      <c r="F5" s="6"/>
      <c r="G5" s="6"/>
      <c r="H5" s="3"/>
      <c r="I5" s="3"/>
      <c r="J5" s="3"/>
      <c r="K5" s="3"/>
      <c r="L5" s="3"/>
      <c r="M5" s="3"/>
      <c r="N5" s="3"/>
      <c r="O5" s="3"/>
      <c r="P5" s="3">
        <f>A5</f>
        <v>2010</v>
      </c>
      <c r="Q5" s="3">
        <f>B5</f>
        <v>3</v>
      </c>
      <c r="R5" s="3"/>
      <c r="S5" s="3"/>
      <c r="U5">
        <v>2015</v>
      </c>
      <c r="V5" s="4">
        <f>(SUMIF($A$2:$A$494,$U5,D$2:D$494))/1000</f>
        <v>196394.75399999999</v>
      </c>
      <c r="W5" s="4">
        <f>(SUMIF($A$2:$A$494,$U5,E$2:E$494))/1000</f>
        <v>110976.07399999999</v>
      </c>
      <c r="X5" s="4">
        <f>(SUMIF($A$2:$A$494,$U5,F$2:F$494))/1000</f>
        <v>194675.55262989394</v>
      </c>
      <c r="Y5" s="4">
        <f>(SUMIF($A$2:$A$494,$U5,G$2:G$494))/1000</f>
        <v>110119.98481537147</v>
      </c>
      <c r="Z5" s="4">
        <f>(SUMIF($A$2:$A$494,$U5,H$2:H$494))/1000</f>
        <v>196970.18372499998</v>
      </c>
      <c r="AA5" s="4">
        <f>(SUMIF($A$2:$A$494,$U5,I$2:I$494))/1000</f>
        <v>196970.18372499998</v>
      </c>
      <c r="AB5" s="4">
        <f>(SUMIF($A$2:$A$494,$U5,J$2:J$494))/1000</f>
        <v>196970.18372499998</v>
      </c>
      <c r="AC5" s="4"/>
    </row>
    <row r="6" spans="1:29" x14ac:dyDescent="0.35">
      <c r="A6">
        <v>2010</v>
      </c>
      <c r="B6">
        <v>4</v>
      </c>
      <c r="C6" t="str">
        <f t="shared" si="0"/>
        <v>2010_4</v>
      </c>
      <c r="D6" s="3"/>
      <c r="E6" s="3"/>
      <c r="F6" s="6"/>
      <c r="G6" s="6"/>
      <c r="H6" s="3"/>
      <c r="I6" s="3"/>
      <c r="J6" s="3"/>
      <c r="K6" s="3"/>
      <c r="L6" s="3"/>
      <c r="M6" s="3"/>
      <c r="N6" s="3"/>
      <c r="O6" s="3"/>
      <c r="P6" s="3">
        <f>A6</f>
        <v>2010</v>
      </c>
      <c r="Q6" s="3">
        <f>B6</f>
        <v>4</v>
      </c>
      <c r="R6" s="3"/>
      <c r="S6" s="3"/>
      <c r="U6">
        <v>2016</v>
      </c>
      <c r="V6" s="4">
        <f>(SUMIF($A$2:$A$494,$U6,D$2:D$494))/1000</f>
        <v>190626.22200000001</v>
      </c>
      <c r="W6" s="4">
        <f>(SUMIF($A$2:$A$494,$U6,E$2:E$494))/1000</f>
        <v>109745.913</v>
      </c>
      <c r="X6" s="4">
        <f>(SUMIF($A$2:$A$494,$U6,F$2:F$494))/1000</f>
        <v>190586.9617519259</v>
      </c>
      <c r="Y6" s="4">
        <f>(SUMIF($A$2:$A$494,$U6,G$2:G$494))/1000</f>
        <v>109665.80875164842</v>
      </c>
      <c r="Z6" s="4">
        <f>(SUMIF($A$2:$A$494,$U6,H$2:H$494))/1000</f>
        <v>189537.64972399999</v>
      </c>
      <c r="AA6" s="4">
        <f>(SUMIF($A$2:$A$494,$U6,I$2:I$494))/1000</f>
        <v>189537.64972399999</v>
      </c>
      <c r="AB6" s="4">
        <f>(SUMIF($A$2:$A$494,$U6,J$2:J$494))/1000</f>
        <v>189537.64972399999</v>
      </c>
      <c r="AC6" s="4"/>
    </row>
    <row r="7" spans="1:29" x14ac:dyDescent="0.35">
      <c r="A7">
        <v>2010</v>
      </c>
      <c r="B7">
        <v>5</v>
      </c>
      <c r="C7" t="str">
        <f t="shared" si="0"/>
        <v>2010_5</v>
      </c>
      <c r="D7" s="3"/>
      <c r="E7" s="3"/>
      <c r="F7" s="6"/>
      <c r="G7" s="6"/>
      <c r="H7" s="3"/>
      <c r="I7" s="3"/>
      <c r="J7" s="3"/>
      <c r="K7" s="3"/>
      <c r="L7" s="3"/>
      <c r="M7" s="3"/>
      <c r="N7" s="3"/>
      <c r="O7" s="3"/>
      <c r="P7" s="3">
        <f>A7</f>
        <v>2010</v>
      </c>
      <c r="Q7" s="3">
        <f>B7</f>
        <v>5</v>
      </c>
      <c r="R7" s="3"/>
      <c r="S7" s="3"/>
      <c r="U7">
        <v>2017</v>
      </c>
      <c r="V7" s="4">
        <f>(SUMIF($A$2:$A$494,$U7,D$2:D$494))/1000</f>
        <v>182832.65299999999</v>
      </c>
      <c r="W7" s="4">
        <f>(SUMIF($A$2:$A$494,$U7,E$2:E$494))/1000</f>
        <v>105774.329</v>
      </c>
      <c r="X7" s="4">
        <f>(SUMIF($A$2:$A$494,$U7,F$2:F$494))/1000</f>
        <v>187676.40128127453</v>
      </c>
      <c r="Y7" s="4">
        <f>(SUMIF($A$2:$A$494,$U7,G$2:G$494))/1000</f>
        <v>108467.5317225644</v>
      </c>
      <c r="Z7" s="4">
        <f>(SUMIF($A$2:$A$494,$U7,H$2:H$494))/1000</f>
        <v>184597.72405799999</v>
      </c>
      <c r="AA7" s="4">
        <f>(SUMIF($A$2:$A$494,$U7,I$2:I$494))/1000</f>
        <v>184597.72405799999</v>
      </c>
      <c r="AB7" s="4">
        <f>(SUMIF($A$2:$A$494,$U7,J$2:J$494))/1000</f>
        <v>184597.72405799999</v>
      </c>
      <c r="AC7" s="4"/>
    </row>
    <row r="8" spans="1:29" x14ac:dyDescent="0.35">
      <c r="A8">
        <v>2010</v>
      </c>
      <c r="B8">
        <v>6</v>
      </c>
      <c r="C8" t="str">
        <f t="shared" si="0"/>
        <v>2010_6</v>
      </c>
      <c r="D8" s="3"/>
      <c r="E8" s="3"/>
      <c r="F8" s="6"/>
      <c r="G8" s="6"/>
      <c r="H8" s="3"/>
      <c r="I8" s="3"/>
      <c r="J8" s="3"/>
      <c r="K8" s="3"/>
      <c r="L8" s="3"/>
      <c r="M8" s="3"/>
      <c r="N8" s="3"/>
      <c r="O8" s="3"/>
      <c r="P8" s="3">
        <f>A8</f>
        <v>2010</v>
      </c>
      <c r="Q8" s="3">
        <f>B8</f>
        <v>6</v>
      </c>
      <c r="R8" s="3"/>
      <c r="S8" s="3"/>
      <c r="U8">
        <v>2018</v>
      </c>
      <c r="V8" s="4">
        <f>(SUMIF($A$2:$A$494,$U8,D$2:D$494))/1000</f>
        <v>194202.008</v>
      </c>
      <c r="W8" s="4">
        <f>(SUMIF($A$2:$A$494,$U8,E$2:E$494))/1000</f>
        <v>109606.651</v>
      </c>
      <c r="X8" s="4">
        <f>(SUMIF($A$2:$A$494,$U8,F$2:F$494))/1000</f>
        <v>189748.88877567684</v>
      </c>
      <c r="Y8" s="4">
        <f>(SUMIF($A$2:$A$494,$U8,G$2:G$494))/1000</f>
        <v>107079.01192556247</v>
      </c>
      <c r="Z8" s="4">
        <f>(SUMIF($A$2:$A$494,$U8,H$2:H$494))/1000</f>
        <v>191768.27218999999</v>
      </c>
      <c r="AA8" s="4">
        <f>(SUMIF($A$2:$A$494,$U8,I$2:I$494))/1000</f>
        <v>191768.27218999999</v>
      </c>
      <c r="AB8" s="4">
        <f>(SUMIF($A$2:$A$494,$U8,J$2:J$494))/1000</f>
        <v>191768.27218999999</v>
      </c>
      <c r="AC8" s="4"/>
    </row>
    <row r="9" spans="1:29" x14ac:dyDescent="0.35">
      <c r="A9">
        <v>2010</v>
      </c>
      <c r="B9">
        <v>7</v>
      </c>
      <c r="C9" t="str">
        <f t="shared" si="0"/>
        <v>2010_7</v>
      </c>
      <c r="D9" s="3"/>
      <c r="E9" s="3"/>
      <c r="F9" s="6"/>
      <c r="G9" s="6"/>
      <c r="H9" s="3"/>
      <c r="I9" s="3"/>
      <c r="J9" s="3"/>
      <c r="K9" s="3"/>
      <c r="L9" s="3"/>
      <c r="M9" s="3"/>
      <c r="N9" s="3"/>
      <c r="O9" s="3"/>
      <c r="P9" s="3">
        <f>A9</f>
        <v>2010</v>
      </c>
      <c r="Q9" s="3">
        <f>B9</f>
        <v>7</v>
      </c>
      <c r="R9" s="3"/>
      <c r="S9" s="3"/>
      <c r="U9">
        <v>2019</v>
      </c>
      <c r="V9" s="4">
        <f>(SUMIF($A$2:$A$494,$U9,D$2:D$494))/1000</f>
        <v>181264.14199999999</v>
      </c>
      <c r="W9" s="4">
        <f>(SUMIF($A$2:$A$494,$U9,E$2:E$494))/1000</f>
        <v>103733.024</v>
      </c>
      <c r="X9" s="4">
        <f>(SUMIF($A$2:$A$494,$U9,F$2:F$494))/1000</f>
        <v>181589.02136893469</v>
      </c>
      <c r="Y9" s="4">
        <f>(SUMIF($A$2:$A$494,$U9,G$2:G$494))/1000</f>
        <v>103761.91733551705</v>
      </c>
      <c r="Z9" s="4">
        <f>(SUMIF($A$2:$A$494,$U9,H$2:H$494))/1000</f>
        <v>181342.10465599998</v>
      </c>
      <c r="AA9" s="4">
        <f>(SUMIF($A$2:$A$494,$U9,I$2:I$494))/1000</f>
        <v>181342.10465599998</v>
      </c>
      <c r="AB9" s="4">
        <f>(SUMIF($A$2:$A$494,$U9,J$2:J$494))/1000</f>
        <v>181342.10465599998</v>
      </c>
      <c r="AC9" s="4"/>
    </row>
    <row r="10" spans="1:29" x14ac:dyDescent="0.35">
      <c r="A10">
        <v>2010</v>
      </c>
      <c r="B10">
        <v>8</v>
      </c>
      <c r="C10" t="str">
        <f t="shared" si="0"/>
        <v>2010_8</v>
      </c>
      <c r="D10" s="3"/>
      <c r="E10" s="3"/>
      <c r="F10" s="6"/>
      <c r="G10" s="6"/>
      <c r="H10" s="3"/>
      <c r="I10" s="3"/>
      <c r="J10" s="3"/>
      <c r="K10" s="3"/>
      <c r="L10" s="3"/>
      <c r="M10" s="3"/>
      <c r="N10" s="3"/>
      <c r="O10" s="3"/>
      <c r="P10" s="3">
        <f>A10</f>
        <v>2010</v>
      </c>
      <c r="Q10" s="3">
        <f>B10</f>
        <v>8</v>
      </c>
      <c r="R10" s="3"/>
      <c r="S10" s="3"/>
      <c r="U10">
        <v>2020</v>
      </c>
      <c r="V10" s="4">
        <f>(SUMIF($A$2:$A$494,$U10,D$2:D$494))/1000</f>
        <v>165712.56599999999</v>
      </c>
      <c r="W10" s="4">
        <f>(SUMIF($A$2:$A$494,$U10,E$2:E$494))/1000</f>
        <v>94814.308999999994</v>
      </c>
      <c r="X10" s="4">
        <f>(SUMIF($A$2:$A$494,$U10,F$2:F$494))/1000</f>
        <v>170834.66139713646</v>
      </c>
      <c r="Y10" s="4">
        <f>(SUMIF($A$2:$A$494,$U10,G$2:G$494))/1000</f>
        <v>97618.48258912882</v>
      </c>
      <c r="Z10" s="4">
        <f>(SUMIF($A$2:$A$494,$U10,H$2:H$494))/1000</f>
        <v>164886.01675399998</v>
      </c>
      <c r="AA10" s="4">
        <f>(SUMIF($A$2:$A$494,$U10,I$2:I$494))/1000</f>
        <v>164886.01675399998</v>
      </c>
      <c r="AB10" s="4">
        <f>(SUMIF($A$2:$A$494,$U10,J$2:J$494))/1000</f>
        <v>164886.01675399998</v>
      </c>
      <c r="AC10" s="4"/>
    </row>
    <row r="11" spans="1:29" x14ac:dyDescent="0.35">
      <c r="A11">
        <v>2010</v>
      </c>
      <c r="B11">
        <v>9</v>
      </c>
      <c r="C11" t="str">
        <f t="shared" si="0"/>
        <v>2010_9</v>
      </c>
      <c r="D11" s="3"/>
      <c r="E11" s="3"/>
      <c r="F11" s="6"/>
      <c r="G11" s="6"/>
      <c r="H11" s="3"/>
      <c r="I11" s="3"/>
      <c r="J11" s="3"/>
      <c r="K11" s="3"/>
      <c r="L11" s="3"/>
      <c r="M11" s="3"/>
      <c r="N11" s="3"/>
      <c r="O11" s="3"/>
      <c r="P11" s="3">
        <f>A11</f>
        <v>2010</v>
      </c>
      <c r="Q11" s="3">
        <f>B11</f>
        <v>9</v>
      </c>
      <c r="R11" s="3"/>
      <c r="S11" s="3"/>
      <c r="U11">
        <v>2021</v>
      </c>
      <c r="V11" s="4">
        <f>(SUMIF($A$2:$A$494,$U11,D$2:D$494))/1000</f>
        <v>169931.212</v>
      </c>
      <c r="W11" s="4">
        <f>(SUMIF($A$2:$A$494,$U11,E$2:E$494))/1000</f>
        <v>93940.892999999996</v>
      </c>
      <c r="X11" s="4">
        <f>(SUMIF($A$2:$A$494,$U11,F$2:F$494))/1000</f>
        <v>170204.46941378908</v>
      </c>
      <c r="Y11" s="4">
        <f>(SUMIF($A$2:$A$494,$U11,G$2:G$494))/1000</f>
        <v>94025.714527290926</v>
      </c>
      <c r="Z11" s="4">
        <f>(SUMIF($A$2:$A$494,$U11,H$2:H$494))/1000</f>
        <v>171348.46334200003</v>
      </c>
      <c r="AA11" s="4">
        <f>(SUMIF($A$2:$A$494,$U11,I$2:I$494))/1000</f>
        <v>171348.46334200003</v>
      </c>
      <c r="AB11" s="4">
        <f>(SUMIF($A$2:$A$494,$U11,J$2:J$494))/1000</f>
        <v>171348.46334200003</v>
      </c>
      <c r="AC11" s="4"/>
    </row>
    <row r="12" spans="1:29" x14ac:dyDescent="0.35">
      <c r="A12">
        <v>2010</v>
      </c>
      <c r="B12">
        <v>10</v>
      </c>
      <c r="C12" t="str">
        <f t="shared" si="0"/>
        <v>2010_10</v>
      </c>
      <c r="D12" s="3"/>
      <c r="E12" s="3"/>
      <c r="F12" s="6"/>
      <c r="G12" s="6"/>
      <c r="H12" s="3"/>
      <c r="I12" s="3"/>
      <c r="J12" s="3"/>
      <c r="K12" s="3"/>
      <c r="L12" s="3"/>
      <c r="M12" s="3"/>
      <c r="N12" s="3"/>
      <c r="O12" s="3"/>
      <c r="P12" s="3">
        <f>A12</f>
        <v>2010</v>
      </c>
      <c r="Q12" s="3">
        <f>B12</f>
        <v>10</v>
      </c>
      <c r="R12" s="3"/>
      <c r="S12" s="3"/>
      <c r="U12">
        <v>2022</v>
      </c>
      <c r="V12" s="4"/>
      <c r="W12" s="4"/>
      <c r="X12" s="4"/>
      <c r="Y12" s="4"/>
      <c r="Z12" s="4">
        <f>(SUMIF($A$2:$A$494,$U12,H$2:H$494))/1000</f>
        <v>172278.85013500002</v>
      </c>
      <c r="AA12" s="4">
        <f>(SUMIF($A$2:$A$494,$U12,I$2:I$494))/1000</f>
        <v>172278.85013500002</v>
      </c>
      <c r="AB12" s="4">
        <f>(SUMIF($A$2:$A$494,$U12,J$2:J$494))/1000</f>
        <v>172278.85013500002</v>
      </c>
      <c r="AC12" s="4"/>
    </row>
    <row r="13" spans="1:29" x14ac:dyDescent="0.35">
      <c r="A13">
        <v>2010</v>
      </c>
      <c r="B13">
        <v>11</v>
      </c>
      <c r="C13" t="str">
        <f t="shared" si="0"/>
        <v>2010_11</v>
      </c>
      <c r="D13" s="3"/>
      <c r="E13" s="3"/>
      <c r="F13" s="6"/>
      <c r="G13" s="6"/>
      <c r="H13" s="3"/>
      <c r="I13" s="3"/>
      <c r="J13" s="3"/>
      <c r="K13" s="3"/>
      <c r="L13" s="3"/>
      <c r="M13" s="3"/>
      <c r="N13" s="3"/>
      <c r="O13" s="3"/>
      <c r="P13" s="3">
        <f>A13</f>
        <v>2010</v>
      </c>
      <c r="Q13" s="3">
        <f>B13</f>
        <v>11</v>
      </c>
      <c r="R13" s="3"/>
      <c r="S13" s="3"/>
      <c r="U13">
        <v>2023</v>
      </c>
      <c r="V13" s="4"/>
      <c r="W13" s="4"/>
      <c r="X13" s="4"/>
      <c r="Y13" s="4"/>
      <c r="Z13" s="4">
        <f>(SUMIF($A$2:$A$494,$U13,H$2:H$494))/1000</f>
        <v>171055.44165800003</v>
      </c>
      <c r="AA13" s="4">
        <f>(SUMIF($A$2:$A$494,$U13,I$2:I$494))/1000</f>
        <v>172006.64178799995</v>
      </c>
      <c r="AB13" s="4">
        <f>(SUMIF($A$2:$A$494,$U13,J$2:J$494))/1000</f>
        <v>170101.471219</v>
      </c>
      <c r="AC13" s="4"/>
    </row>
    <row r="14" spans="1:29" x14ac:dyDescent="0.35">
      <c r="A14">
        <v>2010</v>
      </c>
      <c r="B14">
        <v>12</v>
      </c>
      <c r="C14" t="str">
        <f>A14&amp;"_"&amp;B14</f>
        <v>2010_12</v>
      </c>
      <c r="D14" s="4"/>
      <c r="E14" s="4"/>
      <c r="F14" s="6"/>
      <c r="G14" s="6"/>
      <c r="H14" s="4"/>
      <c r="I14" s="4"/>
      <c r="J14" s="4"/>
      <c r="K14" s="4"/>
      <c r="L14" s="4"/>
      <c r="M14" s="4"/>
      <c r="N14" s="4"/>
      <c r="O14" s="4"/>
      <c r="P14" s="3">
        <f>A14</f>
        <v>2010</v>
      </c>
      <c r="Q14" s="3">
        <f>B14</f>
        <v>12</v>
      </c>
      <c r="R14" s="2"/>
      <c r="S14" s="3"/>
      <c r="U14">
        <v>2024</v>
      </c>
      <c r="V14" s="4"/>
      <c r="W14" s="4"/>
      <c r="X14" s="4"/>
      <c r="Y14" s="4"/>
      <c r="Z14" s="4">
        <f>(SUMIF($A$2:$A$494,$U14,H$2:H$494))/1000</f>
        <v>169749.14356600001</v>
      </c>
      <c r="AA14" s="4">
        <f>(SUMIF($A$2:$A$494,$U14,I$2:I$494))/1000</f>
        <v>171571.04905800003</v>
      </c>
      <c r="AB14" s="4">
        <f>(SUMIF($A$2:$A$494,$U14,J$2:J$494))/1000</f>
        <v>167975.98121100001</v>
      </c>
      <c r="AC14" s="4"/>
    </row>
    <row r="15" spans="1:29" x14ac:dyDescent="0.35">
      <c r="A15">
        <v>2011</v>
      </c>
      <c r="B15">
        <v>1</v>
      </c>
      <c r="C15" t="str">
        <f>A15&amp;"_"&amp;B15</f>
        <v>2011_1</v>
      </c>
      <c r="D15" s="4"/>
      <c r="E15" s="4"/>
      <c r="F15" s="6"/>
      <c r="G15" s="6"/>
      <c r="H15" s="4"/>
      <c r="I15" s="4"/>
      <c r="J15" s="4"/>
      <c r="K15" s="4"/>
      <c r="L15" s="4"/>
      <c r="M15" s="4"/>
      <c r="N15" s="4"/>
      <c r="O15" s="4"/>
      <c r="P15" s="3">
        <f>A15</f>
        <v>2011</v>
      </c>
      <c r="Q15" s="3">
        <f>B15</f>
        <v>1</v>
      </c>
      <c r="R15" s="2"/>
      <c r="S15" s="2"/>
      <c r="U15">
        <v>2025</v>
      </c>
      <c r="V15" s="4"/>
      <c r="W15" s="4"/>
      <c r="X15" s="4"/>
      <c r="Y15" s="4"/>
      <c r="Z15" s="4">
        <f>(SUMIF($A$2:$A$494,$U15,H$2:H$494))/1000</f>
        <v>167792.28013999999</v>
      </c>
      <c r="AA15" s="4">
        <f>(SUMIF($A$2:$A$494,$U15,I$2:I$494))/1000</f>
        <v>170392.10745900002</v>
      </c>
      <c r="AB15" s="4">
        <f>(SUMIF($A$2:$A$494,$U15,J$2:J$494))/1000</f>
        <v>165319.18690199999</v>
      </c>
      <c r="AC15" s="4"/>
    </row>
    <row r="16" spans="1:29" x14ac:dyDescent="0.35">
      <c r="A16">
        <v>2011</v>
      </c>
      <c r="B16">
        <v>2</v>
      </c>
      <c r="C16" t="str">
        <f t="shared" ref="C16:C79" si="1">A16&amp;"_"&amp;B16</f>
        <v>2011_2</v>
      </c>
      <c r="D16" s="4"/>
      <c r="E16" s="4"/>
      <c r="F16" s="6"/>
      <c r="G16" s="6"/>
      <c r="H16" s="4"/>
      <c r="I16" s="4"/>
      <c r="J16" s="4"/>
      <c r="K16" s="4"/>
      <c r="L16" s="4"/>
      <c r="M16" s="4"/>
      <c r="N16" s="4"/>
      <c r="O16" s="4"/>
      <c r="P16" s="3">
        <f>A16</f>
        <v>2011</v>
      </c>
      <c r="Q16" s="3">
        <f>B16</f>
        <v>2</v>
      </c>
      <c r="R16" s="2"/>
      <c r="S16" s="2"/>
      <c r="U16">
        <v>2026</v>
      </c>
      <c r="V16" s="4"/>
      <c r="W16" s="4"/>
      <c r="X16" s="4"/>
      <c r="Y16" s="4"/>
      <c r="Z16" s="4">
        <f>(SUMIF($A$2:$A$494,$U16,H$2:H$494))/1000</f>
        <v>166012.69588299998</v>
      </c>
      <c r="AA16" s="4">
        <f>(SUMIF($A$2:$A$494,$U16,I$2:I$494))/1000</f>
        <v>169534.12228800001</v>
      </c>
      <c r="AB16" s="4">
        <f>(SUMIF($A$2:$A$494,$U16,J$2:J$494))/1000</f>
        <v>162962.731103</v>
      </c>
      <c r="AC16" s="4"/>
    </row>
    <row r="17" spans="1:29" x14ac:dyDescent="0.35">
      <c r="A17">
        <v>2011</v>
      </c>
      <c r="B17">
        <v>3</v>
      </c>
      <c r="C17" t="str">
        <f t="shared" si="1"/>
        <v>2011_3</v>
      </c>
      <c r="D17" s="4"/>
      <c r="E17" s="4"/>
      <c r="F17" s="6"/>
      <c r="G17" s="6"/>
      <c r="H17" s="4"/>
      <c r="I17" s="4"/>
      <c r="J17" s="4"/>
      <c r="K17" s="4"/>
      <c r="L17" s="4"/>
      <c r="M17" s="4"/>
      <c r="N17" s="4"/>
      <c r="O17" s="4"/>
      <c r="P17" s="3">
        <f>A17</f>
        <v>2011</v>
      </c>
      <c r="Q17" s="3">
        <f>B17</f>
        <v>3</v>
      </c>
      <c r="R17" s="2"/>
      <c r="S17" s="2"/>
      <c r="U17">
        <v>2027</v>
      </c>
      <c r="V17" s="4"/>
      <c r="W17" s="4"/>
      <c r="X17" s="4"/>
      <c r="Y17" s="4"/>
      <c r="Z17" s="4">
        <f>(SUMIF($A$2:$A$494,$U17,H$2:H$494))/1000</f>
        <v>164640.98528299996</v>
      </c>
      <c r="AA17" s="4">
        <f>(SUMIF($A$2:$A$494,$U17,I$2:I$494))/1000</f>
        <v>168996.741045</v>
      </c>
      <c r="AB17" s="4">
        <f>(SUMIF($A$2:$A$494,$U17,J$2:J$494))/1000</f>
        <v>161090.30123100002</v>
      </c>
      <c r="AC17" s="4"/>
    </row>
    <row r="18" spans="1:29" x14ac:dyDescent="0.35">
      <c r="A18">
        <v>2011</v>
      </c>
      <c r="B18">
        <v>4</v>
      </c>
      <c r="C18" t="str">
        <f t="shared" si="1"/>
        <v>2011_4</v>
      </c>
      <c r="D18" s="4"/>
      <c r="E18" s="4"/>
      <c r="F18" s="6"/>
      <c r="G18" s="6"/>
      <c r="H18" s="4"/>
      <c r="I18" s="4"/>
      <c r="J18" s="4"/>
      <c r="K18" s="4"/>
      <c r="L18" s="4"/>
      <c r="M18" s="4"/>
      <c r="N18" s="4"/>
      <c r="O18" s="4"/>
      <c r="P18" s="3">
        <f>A18</f>
        <v>2011</v>
      </c>
      <c r="Q18" s="3">
        <f>B18</f>
        <v>4</v>
      </c>
      <c r="R18" s="2"/>
      <c r="S18" s="2"/>
      <c r="U18">
        <v>2028</v>
      </c>
      <c r="V18" s="4"/>
      <c r="W18" s="4"/>
      <c r="X18" s="4"/>
      <c r="Y18" s="4"/>
      <c r="Z18" s="4">
        <f>(SUMIF($A$2:$A$494,$U18,H$2:H$494))/1000</f>
        <v>163620.46447099998</v>
      </c>
      <c r="AA18" s="4">
        <f>(SUMIF($A$2:$A$494,$U18,I$2:I$494))/1000</f>
        <v>168826.203343</v>
      </c>
      <c r="AB18" s="4">
        <f>(SUMIF($A$2:$A$494,$U18,J$2:J$494))/1000</f>
        <v>159647.27567199999</v>
      </c>
      <c r="AC18" s="4"/>
    </row>
    <row r="19" spans="1:29" x14ac:dyDescent="0.35">
      <c r="A19">
        <v>2011</v>
      </c>
      <c r="B19">
        <v>5</v>
      </c>
      <c r="C19" t="str">
        <f t="shared" si="1"/>
        <v>2011_5</v>
      </c>
      <c r="D19" s="4"/>
      <c r="E19" s="4"/>
      <c r="F19" s="6"/>
      <c r="G19" s="6"/>
      <c r="H19" s="4"/>
      <c r="I19" s="4"/>
      <c r="J19" s="4"/>
      <c r="K19" s="4"/>
      <c r="L19" s="4"/>
      <c r="M19" s="4"/>
      <c r="N19" s="4"/>
      <c r="O19" s="4"/>
      <c r="P19" s="3">
        <f>A19</f>
        <v>2011</v>
      </c>
      <c r="Q19" s="3">
        <f>B19</f>
        <v>5</v>
      </c>
      <c r="R19" s="2"/>
      <c r="S19" s="2"/>
      <c r="U19">
        <v>2029</v>
      </c>
      <c r="V19" s="4"/>
      <c r="W19" s="4"/>
      <c r="X19" s="4"/>
      <c r="Y19" s="4"/>
      <c r="Z19" s="4">
        <f>(SUMIF($A$2:$A$494,$U19,H$2:H$494))/1000</f>
        <v>161993.69105200001</v>
      </c>
      <c r="AA19" s="4">
        <f>(SUMIF($A$2:$A$494,$U19,I$2:I$494))/1000</f>
        <v>167961.27754299997</v>
      </c>
      <c r="AB19" s="4">
        <f>(SUMIF($A$2:$A$494,$U19,J$2:J$494))/1000</f>
        <v>157682.49674800001</v>
      </c>
      <c r="AC19" s="4"/>
    </row>
    <row r="20" spans="1:29" x14ac:dyDescent="0.35">
      <c r="A20">
        <v>2011</v>
      </c>
      <c r="B20">
        <v>6</v>
      </c>
      <c r="C20" t="str">
        <f t="shared" si="1"/>
        <v>2011_6</v>
      </c>
      <c r="D20" s="4"/>
      <c r="E20" s="4"/>
      <c r="F20" s="6"/>
      <c r="G20" s="6"/>
      <c r="H20" s="4"/>
      <c r="I20" s="4"/>
      <c r="J20" s="4"/>
      <c r="K20" s="4"/>
      <c r="L20" s="4"/>
      <c r="M20" s="4"/>
      <c r="N20" s="4"/>
      <c r="O20" s="4"/>
      <c r="P20" s="3">
        <f>A20</f>
        <v>2011</v>
      </c>
      <c r="Q20" s="3">
        <f>B20</f>
        <v>6</v>
      </c>
      <c r="R20" s="2"/>
      <c r="S20" s="2"/>
      <c r="U20">
        <v>2030</v>
      </c>
      <c r="V20" s="4"/>
      <c r="W20" s="4"/>
      <c r="X20" s="4"/>
      <c r="Y20" s="4"/>
      <c r="Z20" s="4">
        <f>(SUMIF($A$2:$A$494,$U20,H$2:H$494))/1000</f>
        <v>160499.66913299999</v>
      </c>
      <c r="AA20" s="4">
        <f>(SUMIF($A$2:$A$494,$U20,I$2:I$494))/1000</f>
        <v>167490.51587100001</v>
      </c>
      <c r="AB20" s="4">
        <f>(SUMIF($A$2:$A$494,$U20,J$2:J$494))/1000</f>
        <v>155978.81174099998</v>
      </c>
      <c r="AC20" s="4"/>
    </row>
    <row r="21" spans="1:29" x14ac:dyDescent="0.35">
      <c r="A21">
        <v>2011</v>
      </c>
      <c r="B21">
        <v>7</v>
      </c>
      <c r="C21" t="str">
        <f t="shared" si="1"/>
        <v>2011_7</v>
      </c>
      <c r="D21" s="4"/>
      <c r="E21" s="4"/>
      <c r="F21" s="6"/>
      <c r="G21" s="6"/>
      <c r="H21" s="4"/>
      <c r="I21" s="4"/>
      <c r="J21" s="4"/>
      <c r="K21" s="4"/>
      <c r="L21" s="4"/>
      <c r="M21" s="4"/>
      <c r="N21" s="4"/>
      <c r="O21" s="4"/>
      <c r="P21" s="3">
        <f>A21</f>
        <v>2011</v>
      </c>
      <c r="Q21" s="3">
        <f>B21</f>
        <v>7</v>
      </c>
      <c r="R21" s="2"/>
      <c r="S21" s="2"/>
      <c r="U21">
        <v>2031</v>
      </c>
      <c r="V21" s="4"/>
      <c r="W21" s="4"/>
      <c r="X21" s="4"/>
      <c r="Y21" s="4"/>
      <c r="Z21" s="4">
        <f>(SUMIF($A$2:$A$494,$U21,H$2:H$494))/1000</f>
        <v>159168.57016900001</v>
      </c>
      <c r="AA21" s="4">
        <f>(SUMIF($A$2:$A$494,$U21,I$2:I$494))/1000</f>
        <v>167077.358653</v>
      </c>
      <c r="AB21" s="4">
        <f>(SUMIF($A$2:$A$494,$U21,J$2:J$494))/1000</f>
        <v>154471.774317</v>
      </c>
      <c r="AC21" s="4"/>
    </row>
    <row r="22" spans="1:29" x14ac:dyDescent="0.35">
      <c r="A22">
        <v>2011</v>
      </c>
      <c r="B22">
        <v>8</v>
      </c>
      <c r="C22" t="str">
        <f t="shared" si="1"/>
        <v>2011_8</v>
      </c>
      <c r="D22" s="4"/>
      <c r="E22" s="4"/>
      <c r="F22" s="6"/>
      <c r="G22" s="6"/>
      <c r="H22" s="4"/>
      <c r="I22" s="4"/>
      <c r="J22" s="4"/>
      <c r="K22" s="4"/>
      <c r="L22" s="4"/>
      <c r="M22" s="4"/>
      <c r="N22" s="4"/>
      <c r="O22" s="4"/>
      <c r="P22" s="3">
        <f>A22</f>
        <v>2011</v>
      </c>
      <c r="Q22" s="3">
        <f>B22</f>
        <v>8</v>
      </c>
      <c r="R22" s="2"/>
      <c r="S22" s="2"/>
      <c r="U22">
        <v>2032</v>
      </c>
      <c r="V22" s="4"/>
      <c r="W22" s="4"/>
      <c r="X22" s="4"/>
      <c r="Y22" s="4"/>
      <c r="Z22" s="4">
        <f>(SUMIF($A$2:$A$494,$U22,H$2:H$494))/1000</f>
        <v>158228.95670100002</v>
      </c>
      <c r="AA22" s="4">
        <f>(SUMIF($A$2:$A$494,$U22,I$2:I$494))/1000</f>
        <v>166991.149967</v>
      </c>
      <c r="AB22" s="4">
        <f>(SUMIF($A$2:$A$494,$U22,J$2:J$494))/1000</f>
        <v>153367.313532</v>
      </c>
      <c r="AC22" s="4"/>
    </row>
    <row r="23" spans="1:29" x14ac:dyDescent="0.35">
      <c r="A23">
        <v>2011</v>
      </c>
      <c r="B23">
        <v>9</v>
      </c>
      <c r="C23" t="str">
        <f t="shared" si="1"/>
        <v>2011_9</v>
      </c>
      <c r="D23" s="4"/>
      <c r="E23" s="4"/>
      <c r="F23" s="6"/>
      <c r="G23" s="6"/>
      <c r="H23" s="4"/>
      <c r="I23" s="4"/>
      <c r="J23" s="4"/>
      <c r="K23" s="4"/>
      <c r="L23" s="4"/>
      <c r="M23" s="4"/>
      <c r="N23" s="4"/>
      <c r="O23" s="4"/>
      <c r="P23" s="3">
        <f>A23</f>
        <v>2011</v>
      </c>
      <c r="Q23" s="3">
        <f>B23</f>
        <v>9</v>
      </c>
      <c r="R23" s="2"/>
      <c r="S23" s="2"/>
      <c r="U23">
        <v>2033</v>
      </c>
      <c r="V23" s="4"/>
      <c r="W23" s="4"/>
      <c r="X23" s="4"/>
      <c r="Y23" s="4"/>
      <c r="Z23" s="4">
        <f>(SUMIF($A$2:$A$494,$U23,H$2:H$494))/1000</f>
        <v>156814.80841</v>
      </c>
      <c r="AA23" s="4">
        <f>(SUMIF($A$2:$A$494,$U23,I$2:I$494))/1000</f>
        <v>166298.20504100001</v>
      </c>
      <c r="AB23" s="4">
        <f>(SUMIF($A$2:$A$494,$U23,J$2:J$494))/1000</f>
        <v>151835.196918</v>
      </c>
      <c r="AC23" s="4"/>
    </row>
    <row r="24" spans="1:29" x14ac:dyDescent="0.35">
      <c r="A24">
        <v>2011</v>
      </c>
      <c r="B24">
        <v>10</v>
      </c>
      <c r="C24" t="str">
        <f t="shared" si="1"/>
        <v>2011_10</v>
      </c>
      <c r="D24" s="4"/>
      <c r="E24" s="4"/>
      <c r="F24" s="6"/>
      <c r="G24" s="6"/>
      <c r="H24" s="4"/>
      <c r="I24" s="4"/>
      <c r="J24" s="4"/>
      <c r="K24" s="4"/>
      <c r="L24" s="4"/>
      <c r="M24" s="4"/>
      <c r="N24" s="4"/>
      <c r="O24" s="4"/>
      <c r="P24" s="3">
        <f>A24</f>
        <v>2011</v>
      </c>
      <c r="Q24" s="3">
        <f>B24</f>
        <v>10</v>
      </c>
      <c r="R24" s="2"/>
      <c r="S24" s="2"/>
      <c r="U24">
        <v>2034</v>
      </c>
      <c r="V24" s="4"/>
      <c r="W24" s="4"/>
      <c r="X24" s="4"/>
      <c r="Y24" s="4"/>
      <c r="Z24" s="4">
        <f>(SUMIF($A$2:$A$494,$U24,H$2:H$494))/1000</f>
        <v>155561.40650899996</v>
      </c>
      <c r="AA24" s="4">
        <f>(SUMIF($A$2:$A$494,$U24,I$2:I$494))/1000</f>
        <v>165706.01592600002</v>
      </c>
      <c r="AB24" s="4">
        <f>(SUMIF($A$2:$A$494,$U24,J$2:J$494))/1000</f>
        <v>150926.84173799999</v>
      </c>
      <c r="AC24" s="4"/>
    </row>
    <row r="25" spans="1:29" x14ac:dyDescent="0.35">
      <c r="A25">
        <v>2011</v>
      </c>
      <c r="B25">
        <v>11</v>
      </c>
      <c r="C25" t="str">
        <f t="shared" si="1"/>
        <v>2011_11</v>
      </c>
      <c r="D25" s="4"/>
      <c r="E25" s="4"/>
      <c r="F25" s="6"/>
      <c r="G25" s="6"/>
      <c r="H25" s="4"/>
      <c r="I25" s="4"/>
      <c r="J25" s="4"/>
      <c r="K25" s="4"/>
      <c r="L25" s="4"/>
      <c r="M25" s="4"/>
      <c r="N25" s="4"/>
      <c r="O25" s="4"/>
      <c r="P25" s="3">
        <f>A25</f>
        <v>2011</v>
      </c>
      <c r="Q25" s="3">
        <f>B25</f>
        <v>11</v>
      </c>
      <c r="R25" s="2"/>
      <c r="S25" s="2"/>
      <c r="U25">
        <v>2035</v>
      </c>
      <c r="V25" s="4"/>
      <c r="W25" s="4"/>
      <c r="X25" s="4"/>
      <c r="Y25" s="4"/>
      <c r="Z25" s="4">
        <f>(SUMIF($A$2:$A$494,$U25,H$2:H$494))/1000</f>
        <v>154375.46647400002</v>
      </c>
      <c r="AA25" s="4">
        <f>(SUMIF($A$2:$A$494,$U25,I$2:I$494))/1000</f>
        <v>165123.21943299999</v>
      </c>
      <c r="AB25" s="4">
        <f>(SUMIF($A$2:$A$494,$U25,J$2:J$494))/1000</f>
        <v>150057.018622</v>
      </c>
      <c r="AC25" s="4"/>
    </row>
    <row r="26" spans="1:29" x14ac:dyDescent="0.35">
      <c r="A26">
        <v>2011</v>
      </c>
      <c r="B26">
        <v>12</v>
      </c>
      <c r="C26" t="str">
        <f t="shared" si="1"/>
        <v>2011_12</v>
      </c>
      <c r="D26" s="4"/>
      <c r="E26" s="4"/>
      <c r="F26" s="6"/>
      <c r="G26" s="6"/>
      <c r="H26" s="4"/>
      <c r="I26" s="4"/>
      <c r="J26" s="4"/>
      <c r="K26" s="4"/>
      <c r="L26" s="4"/>
      <c r="M26" s="4"/>
      <c r="N26" s="4"/>
      <c r="O26" s="4"/>
      <c r="P26" s="3">
        <f>A26</f>
        <v>2011</v>
      </c>
      <c r="Q26" s="3">
        <f>B26</f>
        <v>12</v>
      </c>
      <c r="R26" s="2"/>
      <c r="S26" s="2"/>
      <c r="U26">
        <v>2036</v>
      </c>
      <c r="V26" s="4"/>
      <c r="W26" s="4"/>
      <c r="X26" s="4"/>
      <c r="Y26" s="4"/>
      <c r="Z26" s="4">
        <f>(SUMIF($A$2:$A$494,$U26,H$2:H$494))/1000</f>
        <v>153587.83629499999</v>
      </c>
      <c r="AA26" s="4">
        <f>(SUMIF($A$2:$A$494,$U26,I$2:I$494))/1000</f>
        <v>164912.72687499999</v>
      </c>
      <c r="AB26" s="4">
        <f>(SUMIF($A$2:$A$494,$U26,J$2:J$494))/1000</f>
        <v>149538.71338600002</v>
      </c>
      <c r="AC26" s="4"/>
    </row>
    <row r="27" spans="1:29" x14ac:dyDescent="0.35">
      <c r="A27">
        <v>2012</v>
      </c>
      <c r="B27">
        <v>1</v>
      </c>
      <c r="C27" t="str">
        <f t="shared" si="1"/>
        <v>2012_1</v>
      </c>
      <c r="D27" s="4">
        <v>20489942</v>
      </c>
      <c r="E27" s="4"/>
      <c r="F27" s="6"/>
      <c r="G27" s="6"/>
      <c r="H27" s="4">
        <v>22032713.431000002</v>
      </c>
      <c r="I27" s="4">
        <v>22032713.431000002</v>
      </c>
      <c r="J27" s="4">
        <v>22032713.431000002</v>
      </c>
      <c r="K27" s="4"/>
      <c r="L27" s="4"/>
      <c r="M27" s="4"/>
      <c r="N27" s="4"/>
      <c r="O27" s="4"/>
      <c r="P27" s="3">
        <f>A27</f>
        <v>2012</v>
      </c>
      <c r="Q27" s="3">
        <f>B27</f>
        <v>1</v>
      </c>
      <c r="R27" s="2"/>
      <c r="S27" s="2"/>
      <c r="U27">
        <v>2037</v>
      </c>
      <c r="V27" s="4"/>
      <c r="W27" s="4"/>
      <c r="X27" s="4"/>
      <c r="Y27" s="4"/>
      <c r="Z27" s="4">
        <f>(SUMIF($A$2:$A$494,$U27,H$2:H$494))/1000</f>
        <v>152409.77623500003</v>
      </c>
      <c r="AA27" s="4">
        <f>(SUMIF($A$2:$A$494,$U27,I$2:I$494))/1000</f>
        <v>164199.000352</v>
      </c>
      <c r="AB27" s="4">
        <f>(SUMIF($A$2:$A$494,$U27,J$2:J$494))/1000</f>
        <v>148621.62501699998</v>
      </c>
      <c r="AC27" s="4"/>
    </row>
    <row r="28" spans="1:29" x14ac:dyDescent="0.35">
      <c r="A28">
        <v>2012</v>
      </c>
      <c r="B28">
        <v>2</v>
      </c>
      <c r="C28" t="str">
        <f t="shared" si="1"/>
        <v>2012_2</v>
      </c>
      <c r="D28" s="4">
        <v>18201932</v>
      </c>
      <c r="E28" s="4"/>
      <c r="F28" s="6"/>
      <c r="G28" s="6"/>
      <c r="H28" s="4">
        <v>19479032.885000002</v>
      </c>
      <c r="I28" s="4">
        <v>19479032.885000002</v>
      </c>
      <c r="J28" s="4">
        <v>19479032.885000002</v>
      </c>
      <c r="K28" s="4"/>
      <c r="L28" s="4"/>
      <c r="M28" s="4"/>
      <c r="N28" s="4"/>
      <c r="O28" s="4"/>
      <c r="P28" s="3">
        <f>A28</f>
        <v>2012</v>
      </c>
      <c r="Q28" s="3">
        <f>B28</f>
        <v>2</v>
      </c>
      <c r="R28" s="2"/>
      <c r="S28" s="2"/>
      <c r="U28">
        <v>2038</v>
      </c>
      <c r="V28" s="4"/>
      <c r="W28" s="4"/>
      <c r="X28" s="4"/>
      <c r="Y28" s="4"/>
      <c r="Z28" s="4">
        <f>(SUMIF($A$2:$A$494,$U28,H$2:H$494))/1000</f>
        <v>151515.66768800002</v>
      </c>
      <c r="AA28" s="4">
        <f>(SUMIF($A$2:$A$494,$U28,I$2:I$494))/1000</f>
        <v>163752.18890900002</v>
      </c>
      <c r="AB28" s="4">
        <f>(SUMIF($A$2:$A$494,$U28,J$2:J$494))/1000</f>
        <v>147953.277183</v>
      </c>
      <c r="AC28" s="4"/>
    </row>
    <row r="29" spans="1:29" x14ac:dyDescent="0.35">
      <c r="A29">
        <v>2012</v>
      </c>
      <c r="B29">
        <v>3</v>
      </c>
      <c r="C29" t="str">
        <f t="shared" si="1"/>
        <v>2012_3</v>
      </c>
      <c r="D29" s="4">
        <v>16737053</v>
      </c>
      <c r="E29" s="4"/>
      <c r="F29" s="6"/>
      <c r="G29" s="6"/>
      <c r="H29" s="4">
        <v>17768609.956999999</v>
      </c>
      <c r="I29" s="4">
        <v>17768609.956999999</v>
      </c>
      <c r="J29" s="4">
        <v>17768609.956999999</v>
      </c>
      <c r="K29" s="4"/>
      <c r="L29" s="4"/>
      <c r="M29" s="4"/>
      <c r="N29" s="4"/>
      <c r="O29" s="4"/>
      <c r="P29" s="3">
        <f>A29</f>
        <v>2012</v>
      </c>
      <c r="Q29" s="3">
        <f>B29</f>
        <v>3</v>
      </c>
      <c r="R29" s="2"/>
      <c r="S29" s="2"/>
      <c r="U29">
        <v>2039</v>
      </c>
      <c r="V29" s="4"/>
      <c r="W29" s="4"/>
      <c r="X29" s="4"/>
      <c r="Y29" s="4"/>
      <c r="Z29" s="4">
        <f>(SUMIF($A$2:$A$494,$U29,H$2:H$494))/1000</f>
        <v>150682.72625000004</v>
      </c>
      <c r="AA29" s="4">
        <f>(SUMIF($A$2:$A$494,$U29,I$2:I$494))/1000</f>
        <v>163329.24184200002</v>
      </c>
      <c r="AB29" s="4">
        <f>(SUMIF($A$2:$A$494,$U29,J$2:J$494))/1000</f>
        <v>147323.56024600001</v>
      </c>
      <c r="AC29" s="4"/>
    </row>
    <row r="30" spans="1:29" x14ac:dyDescent="0.35">
      <c r="A30">
        <v>2012</v>
      </c>
      <c r="B30">
        <v>4</v>
      </c>
      <c r="C30" t="str">
        <f t="shared" si="1"/>
        <v>2012_4</v>
      </c>
      <c r="D30" s="4">
        <v>14905181</v>
      </c>
      <c r="E30" s="4"/>
      <c r="F30" s="6"/>
      <c r="G30" s="6"/>
      <c r="H30" s="4">
        <v>16134099.560000001</v>
      </c>
      <c r="I30" s="4">
        <v>16134099.560000001</v>
      </c>
      <c r="J30" s="4">
        <v>16134099.560000001</v>
      </c>
      <c r="K30" s="4"/>
      <c r="L30" s="4"/>
      <c r="M30" s="4"/>
      <c r="N30" s="4"/>
      <c r="O30" s="4"/>
      <c r="P30" s="3">
        <f>A30</f>
        <v>2012</v>
      </c>
      <c r="Q30" s="3">
        <f>B30</f>
        <v>4</v>
      </c>
      <c r="R30" s="2"/>
      <c r="S30" s="2"/>
      <c r="U30">
        <v>2040</v>
      </c>
      <c r="V30" s="4"/>
      <c r="W30" s="4"/>
      <c r="X30" s="4"/>
      <c r="Y30" s="4"/>
      <c r="Z30" s="4">
        <f>(SUMIF($A$2:$A$494,$U30,H$2:H$494))/1000</f>
        <v>150024.59158500002</v>
      </c>
      <c r="AA30" s="4">
        <f>(SUMIF($A$2:$A$494,$U30,I$2:I$494))/1000</f>
        <v>163176.028513</v>
      </c>
      <c r="AB30" s="4">
        <f>(SUMIF($A$2:$A$494,$U30,J$2:J$494))/1000</f>
        <v>146942.77335600002</v>
      </c>
      <c r="AC30" s="4"/>
    </row>
    <row r="31" spans="1:29" x14ac:dyDescent="0.35">
      <c r="A31">
        <v>2012</v>
      </c>
      <c r="B31">
        <v>5</v>
      </c>
      <c r="C31" t="str">
        <f t="shared" si="1"/>
        <v>2012_5</v>
      </c>
      <c r="D31" s="4">
        <v>15227787</v>
      </c>
      <c r="E31" s="4"/>
      <c r="F31" s="6"/>
      <c r="G31" s="6"/>
      <c r="H31" s="4">
        <v>15617040.543</v>
      </c>
      <c r="I31" s="4">
        <v>15617040.543</v>
      </c>
      <c r="J31" s="4">
        <v>15617040.543</v>
      </c>
      <c r="K31" s="4"/>
      <c r="L31" s="4"/>
      <c r="M31" s="4"/>
      <c r="N31" s="4"/>
      <c r="O31" s="4"/>
      <c r="P31" s="3">
        <f>A31</f>
        <v>2012</v>
      </c>
      <c r="Q31" s="3">
        <f>B31</f>
        <v>5</v>
      </c>
      <c r="R31" s="2"/>
      <c r="S31" s="2"/>
      <c r="U31">
        <v>2041</v>
      </c>
      <c r="V31" s="4"/>
      <c r="W31" s="4"/>
      <c r="X31" s="4"/>
      <c r="Y31" s="4"/>
      <c r="Z31" s="4">
        <f>(SUMIF($A$2:$A$494,$U31,H$2:H$494))/1000</f>
        <v>148909.87934499996</v>
      </c>
      <c r="AA31" s="4">
        <f>(SUMIF($A$2:$A$494,$U31,I$2:I$494))/1000</f>
        <v>162450.15369600002</v>
      </c>
      <c r="AB31" s="4">
        <f>(SUMIF($A$2:$A$494,$U31,J$2:J$494))/1000</f>
        <v>146060.91722399998</v>
      </c>
      <c r="AC31" s="4"/>
    </row>
    <row r="32" spans="1:29" x14ac:dyDescent="0.35">
      <c r="A32">
        <v>2012</v>
      </c>
      <c r="B32">
        <v>6</v>
      </c>
      <c r="C32" t="str">
        <f t="shared" si="1"/>
        <v>2012_6</v>
      </c>
      <c r="D32" s="4">
        <v>15882281</v>
      </c>
      <c r="E32" s="4"/>
      <c r="F32" s="6"/>
      <c r="G32" s="6"/>
      <c r="H32" s="4">
        <v>16532207.632999999</v>
      </c>
      <c r="I32" s="4">
        <v>16532207.632999999</v>
      </c>
      <c r="J32" s="4">
        <v>16532207.632999999</v>
      </c>
      <c r="K32" s="4"/>
      <c r="L32" s="4"/>
      <c r="M32" s="4"/>
      <c r="N32" s="4"/>
      <c r="O32" s="4"/>
      <c r="P32" s="3">
        <f>A32</f>
        <v>2012</v>
      </c>
      <c r="Q32" s="3">
        <f>B32</f>
        <v>6</v>
      </c>
      <c r="R32" s="2"/>
      <c r="S32" s="2"/>
      <c r="U32">
        <v>2042</v>
      </c>
      <c r="V32" s="4"/>
      <c r="W32" s="4"/>
      <c r="X32" s="4"/>
      <c r="Y32" s="4"/>
      <c r="Z32" s="4">
        <f>(SUMIF($A$2:$A$494,$U32,H$2:H$494))/1000</f>
        <v>148043.92646199997</v>
      </c>
      <c r="AA32" s="4">
        <f>(SUMIF($A$2:$A$494,$U32,I$2:I$494))/1000</f>
        <v>161970.218945</v>
      </c>
      <c r="AB32" s="4">
        <f>(SUMIF($A$2:$A$494,$U32,J$2:J$494))/1000</f>
        <v>145384.59519399999</v>
      </c>
      <c r="AC32" s="4"/>
    </row>
    <row r="33" spans="1:29" x14ac:dyDescent="0.35">
      <c r="A33">
        <v>2012</v>
      </c>
      <c r="B33">
        <v>7</v>
      </c>
      <c r="C33" t="str">
        <f t="shared" si="1"/>
        <v>2012_7</v>
      </c>
      <c r="D33" s="4">
        <v>17160025</v>
      </c>
      <c r="E33" s="4"/>
      <c r="F33" s="6"/>
      <c r="G33" s="6"/>
      <c r="H33" s="4">
        <v>17390113.23</v>
      </c>
      <c r="I33" s="4">
        <v>17390113.23</v>
      </c>
      <c r="J33" s="4">
        <v>17390113.23</v>
      </c>
      <c r="K33" s="4"/>
      <c r="L33" s="4"/>
      <c r="M33" s="4"/>
      <c r="N33" s="4"/>
      <c r="O33" s="4"/>
      <c r="P33" s="3">
        <f>A33</f>
        <v>2012</v>
      </c>
      <c r="Q33" s="3">
        <f>B33</f>
        <v>7</v>
      </c>
      <c r="R33" s="2"/>
      <c r="S33" s="2"/>
      <c r="U33">
        <v>2043</v>
      </c>
      <c r="V33" s="4"/>
      <c r="W33" s="4"/>
      <c r="X33" s="4"/>
      <c r="Y33" s="4"/>
      <c r="Z33" s="4">
        <f>(SUMIF($A$2:$A$494,$U33,H$2:H$494))/1000</f>
        <v>147282.05466399997</v>
      </c>
      <c r="AA33" s="4">
        <f>(SUMIF($A$2:$A$494,$U33,I$2:I$494))/1000</f>
        <v>161559.85882200004</v>
      </c>
      <c r="AB33" s="4">
        <f>(SUMIF($A$2:$A$494,$U33,J$2:J$494))/1000</f>
        <v>144776.25346500002</v>
      </c>
      <c r="AC33" s="4"/>
    </row>
    <row r="34" spans="1:29" x14ac:dyDescent="0.35">
      <c r="A34">
        <v>2012</v>
      </c>
      <c r="B34">
        <v>8</v>
      </c>
      <c r="C34" t="str">
        <f t="shared" si="1"/>
        <v>2012_8</v>
      </c>
      <c r="D34" s="4">
        <v>16569548</v>
      </c>
      <c r="E34" s="4"/>
      <c r="F34" s="6"/>
      <c r="G34" s="6"/>
      <c r="H34" s="4">
        <v>16747605.062999999</v>
      </c>
      <c r="I34" s="4">
        <v>16747605.062999999</v>
      </c>
      <c r="J34" s="4">
        <v>16747605.062999999</v>
      </c>
      <c r="K34" s="4"/>
      <c r="L34" s="4"/>
      <c r="M34" s="4"/>
      <c r="N34" s="4"/>
      <c r="O34" s="4"/>
      <c r="P34" s="3">
        <f>A34</f>
        <v>2012</v>
      </c>
      <c r="Q34" s="3">
        <f>B34</f>
        <v>8</v>
      </c>
      <c r="R34" s="2"/>
      <c r="S34" s="2"/>
      <c r="U34">
        <v>2044</v>
      </c>
      <c r="V34" s="4"/>
      <c r="W34" s="4"/>
      <c r="X34" s="4"/>
      <c r="Y34" s="4"/>
      <c r="Z34" s="4">
        <f>(SUMIF($A$2:$A$494,$U34,H$2:H$494))/1000</f>
        <v>146812.49046300002</v>
      </c>
      <c r="AA34" s="4">
        <f>(SUMIF($A$2:$A$494,$U34,I$2:I$494))/1000</f>
        <v>161455.444643</v>
      </c>
      <c r="AB34" s="4">
        <f>(SUMIF($A$2:$A$494,$U34,J$2:J$494))/1000</f>
        <v>144423.27709399999</v>
      </c>
      <c r="AC34" s="4"/>
    </row>
    <row r="35" spans="1:29" x14ac:dyDescent="0.35">
      <c r="A35">
        <v>2012</v>
      </c>
      <c r="B35">
        <v>9</v>
      </c>
      <c r="C35" t="str">
        <f t="shared" si="1"/>
        <v>2012_9</v>
      </c>
      <c r="D35" s="4">
        <v>16291190</v>
      </c>
      <c r="E35" s="4"/>
      <c r="F35" s="6"/>
      <c r="G35" s="6"/>
      <c r="H35" s="4">
        <v>16366411.541999999</v>
      </c>
      <c r="I35" s="4">
        <v>16366411.541999999</v>
      </c>
      <c r="J35" s="4">
        <v>16366411.541999999</v>
      </c>
      <c r="K35" s="4"/>
      <c r="L35" s="4"/>
      <c r="M35" s="4"/>
      <c r="N35" s="4"/>
      <c r="O35" s="4"/>
      <c r="P35" s="3">
        <f>A35</f>
        <v>2012</v>
      </c>
      <c r="Q35" s="3">
        <f>B35</f>
        <v>9</v>
      </c>
      <c r="R35" s="2"/>
      <c r="S35" s="2"/>
      <c r="U35">
        <v>2045</v>
      </c>
      <c r="V35" s="4"/>
      <c r="W35" s="4"/>
      <c r="X35" s="4"/>
      <c r="Y35" s="4"/>
      <c r="Z35" s="4">
        <f>(SUMIF($A$2:$A$494,$U35,H$2:H$494))/1000</f>
        <v>145951.90106400001</v>
      </c>
      <c r="AA35" s="4">
        <f>(SUMIF($A$2:$A$494,$U35,I$2:I$494))/1000</f>
        <v>160857.26269100001</v>
      </c>
      <c r="AB35" s="4">
        <f>(SUMIF($A$2:$A$494,$U35,J$2:J$494))/1000</f>
        <v>143665.497887</v>
      </c>
      <c r="AC35" s="4"/>
    </row>
    <row r="36" spans="1:29" x14ac:dyDescent="0.35">
      <c r="A36">
        <v>2012</v>
      </c>
      <c r="B36">
        <v>10</v>
      </c>
      <c r="C36" t="str">
        <f t="shared" si="1"/>
        <v>2012_10</v>
      </c>
      <c r="D36" s="4">
        <v>14511685</v>
      </c>
      <c r="E36" s="4"/>
      <c r="F36" s="6"/>
      <c r="G36" s="6"/>
      <c r="H36" s="4">
        <v>14331545.237</v>
      </c>
      <c r="I36" s="4">
        <v>14331545.237</v>
      </c>
      <c r="J36" s="4">
        <v>14331545.237</v>
      </c>
      <c r="K36" s="4"/>
      <c r="L36" s="4"/>
      <c r="M36" s="4"/>
      <c r="N36" s="4"/>
      <c r="O36" s="4"/>
      <c r="P36" s="3">
        <f>A36</f>
        <v>2012</v>
      </c>
      <c r="Q36" s="3">
        <f>B36</f>
        <v>10</v>
      </c>
      <c r="R36" s="2"/>
      <c r="S36" s="2"/>
      <c r="U36">
        <v>2046</v>
      </c>
      <c r="V36" s="4"/>
      <c r="W36" s="4"/>
      <c r="X36" s="4"/>
      <c r="Y36" s="4"/>
      <c r="Z36" s="4">
        <f>(SUMIF($A$2:$A$494,$U36,H$2:H$494))/1000</f>
        <v>145341.656995</v>
      </c>
      <c r="AA36" s="4">
        <f>(SUMIF($A$2:$A$494,$U36,I$2:I$494))/1000</f>
        <v>160519.43976599997</v>
      </c>
      <c r="AB36" s="4">
        <f>(SUMIF($A$2:$A$494,$U36,J$2:J$494))/1000</f>
        <v>143127.76394900001</v>
      </c>
      <c r="AC36" s="4"/>
    </row>
    <row r="37" spans="1:29" x14ac:dyDescent="0.35">
      <c r="A37">
        <v>2012</v>
      </c>
      <c r="B37">
        <v>11</v>
      </c>
      <c r="C37" t="str">
        <f t="shared" si="1"/>
        <v>2012_11</v>
      </c>
      <c r="D37" s="4">
        <v>15692348</v>
      </c>
      <c r="E37" s="4"/>
      <c r="F37" s="6"/>
      <c r="G37" s="6"/>
      <c r="H37" s="4">
        <v>15448652.686000001</v>
      </c>
      <c r="I37" s="4">
        <v>15448652.686000001</v>
      </c>
      <c r="J37" s="4">
        <v>15448652.686000001</v>
      </c>
      <c r="K37" s="4"/>
      <c r="L37" s="4"/>
      <c r="M37" s="4"/>
      <c r="N37" s="4"/>
      <c r="O37" s="4"/>
      <c r="P37" s="3">
        <f>A37</f>
        <v>2012</v>
      </c>
      <c r="Q37" s="3">
        <f>B37</f>
        <v>11</v>
      </c>
      <c r="R37" s="2"/>
      <c r="S37" s="2"/>
      <c r="U37">
        <v>2047</v>
      </c>
      <c r="V37" s="4"/>
      <c r="W37" s="4"/>
      <c r="X37" s="4"/>
      <c r="Y37" s="4"/>
      <c r="Z37" s="4">
        <f>(SUMIF($A$2:$A$494,$U37,H$2:H$494))/1000</f>
        <v>144767.679432</v>
      </c>
      <c r="AA37" s="4">
        <f>(SUMIF($A$2:$A$494,$U37,I$2:I$494))/1000</f>
        <v>160194.90926399999</v>
      </c>
      <c r="AB37" s="4">
        <f>(SUMIF($A$2:$A$494,$U37,J$2:J$494))/1000</f>
        <v>142605.58921099998</v>
      </c>
      <c r="AC37" s="4"/>
    </row>
    <row r="38" spans="1:29" x14ac:dyDescent="0.35">
      <c r="A38">
        <v>2012</v>
      </c>
      <c r="B38">
        <v>12</v>
      </c>
      <c r="C38" t="str">
        <f t="shared" si="1"/>
        <v>2012_12</v>
      </c>
      <c r="D38" s="4">
        <v>17235808</v>
      </c>
      <c r="E38" s="4"/>
      <c r="F38" s="6"/>
      <c r="G38" s="6"/>
      <c r="H38" s="4">
        <v>17721372.609000001</v>
      </c>
      <c r="I38" s="4">
        <v>17721372.609000001</v>
      </c>
      <c r="J38" s="4">
        <v>17721372.609000001</v>
      </c>
      <c r="K38" s="4"/>
      <c r="L38" s="4"/>
      <c r="M38" s="4"/>
      <c r="N38" s="4"/>
      <c r="O38" s="4"/>
      <c r="P38" s="3">
        <f>A38</f>
        <v>2012</v>
      </c>
      <c r="Q38" s="3">
        <f>B38</f>
        <v>12</v>
      </c>
      <c r="R38" s="2"/>
      <c r="S38" s="2"/>
      <c r="U38">
        <v>2048</v>
      </c>
      <c r="V38" s="4"/>
      <c r="W38" s="4"/>
      <c r="X38" s="4"/>
      <c r="Y38" s="4"/>
      <c r="Z38" s="4">
        <f>(SUMIF($A$2:$A$494,$U38,H$2:H$494))/1000</f>
        <v>144366.14490400002</v>
      </c>
      <c r="AA38" s="4">
        <f>(SUMIF($A$2:$A$494,$U38,I$2:I$494))/1000</f>
        <v>160058.338009</v>
      </c>
      <c r="AB38" s="4">
        <f>(SUMIF($A$2:$A$494,$U38,J$2:J$494))/1000</f>
        <v>142231.96024900003</v>
      </c>
      <c r="AC38" s="4"/>
    </row>
    <row r="39" spans="1:29" x14ac:dyDescent="0.35">
      <c r="A39">
        <v>2013</v>
      </c>
      <c r="B39">
        <v>1</v>
      </c>
      <c r="C39" t="str">
        <f t="shared" si="1"/>
        <v>2013_1</v>
      </c>
      <c r="D39" s="4">
        <v>20429135</v>
      </c>
      <c r="E39" s="4"/>
      <c r="F39" s="6"/>
      <c r="G39" s="6"/>
      <c r="H39" s="4">
        <v>20257363.899</v>
      </c>
      <c r="I39" s="4">
        <v>20257363.899</v>
      </c>
      <c r="J39" s="4">
        <v>20257363.899</v>
      </c>
      <c r="K39" s="4"/>
      <c r="L39" s="4"/>
      <c r="M39" s="4"/>
      <c r="N39" s="4"/>
      <c r="O39" s="4"/>
      <c r="P39" s="3">
        <f>A39</f>
        <v>2013</v>
      </c>
      <c r="Q39" s="3">
        <f>B39</f>
        <v>1</v>
      </c>
      <c r="R39" s="2"/>
      <c r="S39" s="2"/>
      <c r="U39">
        <v>2049</v>
      </c>
      <c r="V39" s="4"/>
      <c r="W39" s="4"/>
      <c r="X39" s="4"/>
      <c r="Y39" s="4"/>
      <c r="Z39" s="4">
        <f>(SUMIF($A$2:$A$494,$U39,H$2:H$494))/1000</f>
        <v>143561.129705</v>
      </c>
      <c r="AA39" s="4">
        <f>(SUMIF($A$2:$A$494,$U39,I$2:I$494))/1000</f>
        <v>159423.68760900002</v>
      </c>
      <c r="AB39" s="4">
        <f>(SUMIF($A$2:$A$494,$U39,J$2:J$494))/1000</f>
        <v>141450.83740700001</v>
      </c>
      <c r="AC39" s="4"/>
    </row>
    <row r="40" spans="1:29" x14ac:dyDescent="0.35">
      <c r="A40">
        <v>2013</v>
      </c>
      <c r="B40">
        <v>2</v>
      </c>
      <c r="C40" t="str">
        <f t="shared" si="1"/>
        <v>2013_2</v>
      </c>
      <c r="D40" s="4">
        <v>19305772</v>
      </c>
      <c r="E40" s="4"/>
      <c r="F40" s="6"/>
      <c r="G40" s="6"/>
      <c r="H40" s="4">
        <v>19545625.954</v>
      </c>
      <c r="I40" s="4">
        <v>19545625.954</v>
      </c>
      <c r="J40" s="4">
        <v>19545625.954</v>
      </c>
      <c r="K40" s="4"/>
      <c r="L40" s="4"/>
      <c r="M40" s="4"/>
      <c r="N40" s="4"/>
      <c r="O40" s="4"/>
      <c r="P40" s="3">
        <f>A40</f>
        <v>2013</v>
      </c>
      <c r="Q40" s="3">
        <f>B40</f>
        <v>2</v>
      </c>
      <c r="R40" s="2"/>
      <c r="S40" s="2"/>
      <c r="U40">
        <v>2050</v>
      </c>
      <c r="V40" s="4"/>
      <c r="W40" s="4"/>
      <c r="X40" s="4"/>
      <c r="Y40" s="4"/>
      <c r="Z40" s="4">
        <f>(SUMIF($A$2:$A$494,$U40,H$2:H$494))/1000</f>
        <v>142987.289204</v>
      </c>
      <c r="AA40" s="4">
        <f>(SUMIF($A$2:$A$494,$U40,I$2:I$494))/1000</f>
        <v>159044.37966899999</v>
      </c>
      <c r="AB40" s="4">
        <f>(SUMIF($A$2:$A$494,$U40,J$2:J$494))/1000</f>
        <v>140878.93452500002</v>
      </c>
      <c r="AC40" s="4"/>
    </row>
    <row r="41" spans="1:29" x14ac:dyDescent="0.35">
      <c r="A41">
        <v>2013</v>
      </c>
      <c r="B41">
        <v>3</v>
      </c>
      <c r="C41" t="str">
        <f t="shared" si="1"/>
        <v>2013_3</v>
      </c>
      <c r="D41" s="4">
        <v>18603940</v>
      </c>
      <c r="E41" s="4"/>
      <c r="F41" s="6"/>
      <c r="G41" s="6"/>
      <c r="H41" s="4">
        <v>18423305.271000002</v>
      </c>
      <c r="I41" s="4">
        <v>18423305.271000002</v>
      </c>
      <c r="J41" s="4">
        <v>18423305.271000002</v>
      </c>
      <c r="K41" s="4"/>
      <c r="L41" s="4"/>
      <c r="M41" s="4"/>
      <c r="N41" s="4"/>
      <c r="O41" s="4"/>
      <c r="P41" s="3">
        <f>A41</f>
        <v>2013</v>
      </c>
      <c r="Q41" s="3">
        <f>B41</f>
        <v>3</v>
      </c>
      <c r="R41" s="2"/>
      <c r="S41" s="2"/>
    </row>
    <row r="42" spans="1:29" x14ac:dyDescent="0.35">
      <c r="A42">
        <v>2013</v>
      </c>
      <c r="B42">
        <v>4</v>
      </c>
      <c r="C42" t="str">
        <f t="shared" si="1"/>
        <v>2013_4</v>
      </c>
      <c r="D42" s="4">
        <v>17078266</v>
      </c>
      <c r="E42" s="4"/>
      <c r="F42" s="6"/>
      <c r="G42" s="6"/>
      <c r="H42" s="4">
        <v>16017879.441</v>
      </c>
      <c r="I42" s="4">
        <v>16017879.441</v>
      </c>
      <c r="J42" s="4">
        <v>16017879.441</v>
      </c>
      <c r="K42" s="4"/>
      <c r="L42" s="4"/>
      <c r="M42" s="4"/>
      <c r="N42" s="4"/>
      <c r="O42" s="4"/>
      <c r="P42" s="3">
        <f>A42</f>
        <v>2013</v>
      </c>
      <c r="Q42" s="3">
        <f>B42</f>
        <v>4</v>
      </c>
      <c r="R42" s="2"/>
      <c r="S42" s="2"/>
    </row>
    <row r="43" spans="1:29" x14ac:dyDescent="0.35">
      <c r="A43">
        <v>2013</v>
      </c>
      <c r="B43">
        <v>5</v>
      </c>
      <c r="C43" t="str">
        <f t="shared" si="1"/>
        <v>2013_5</v>
      </c>
      <c r="D43" s="4">
        <v>14486094</v>
      </c>
      <c r="E43" s="4"/>
      <c r="F43" s="6"/>
      <c r="G43" s="6"/>
      <c r="H43" s="4">
        <v>13760922.346999999</v>
      </c>
      <c r="I43" s="4">
        <v>13760922.346999999</v>
      </c>
      <c r="J43" s="4">
        <v>13760922.346999999</v>
      </c>
      <c r="K43" s="4"/>
      <c r="L43" s="4"/>
      <c r="M43" s="4"/>
      <c r="N43" s="4"/>
      <c r="O43" s="4"/>
      <c r="P43" s="3">
        <f>A43</f>
        <v>2013</v>
      </c>
      <c r="Q43" s="3">
        <f>B43</f>
        <v>5</v>
      </c>
      <c r="R43" s="2"/>
      <c r="S43" s="2"/>
    </row>
    <row r="44" spans="1:29" x14ac:dyDescent="0.35">
      <c r="A44">
        <v>2013</v>
      </c>
      <c r="B44">
        <v>6</v>
      </c>
      <c r="C44" t="str">
        <f t="shared" si="1"/>
        <v>2013_6</v>
      </c>
      <c r="D44" s="4">
        <v>15514731</v>
      </c>
      <c r="E44" s="4"/>
      <c r="F44" s="6"/>
      <c r="G44" s="6"/>
      <c r="H44" s="4">
        <v>15060162.278999999</v>
      </c>
      <c r="I44" s="4">
        <v>15060162.278999999</v>
      </c>
      <c r="J44" s="4">
        <v>15060162.278999999</v>
      </c>
      <c r="K44" s="4"/>
      <c r="L44" s="4"/>
      <c r="M44" s="4"/>
      <c r="N44" s="4"/>
      <c r="O44" s="4"/>
      <c r="P44" s="3">
        <f>A44</f>
        <v>2013</v>
      </c>
      <c r="Q44" s="3">
        <f>B44</f>
        <v>6</v>
      </c>
      <c r="R44" s="2"/>
      <c r="S44" s="2"/>
    </row>
    <row r="45" spans="1:29" x14ac:dyDescent="0.35">
      <c r="A45">
        <v>2013</v>
      </c>
      <c r="B45">
        <v>7</v>
      </c>
      <c r="C45" t="str">
        <f t="shared" si="1"/>
        <v>2013_7</v>
      </c>
      <c r="D45" s="4">
        <v>16344522</v>
      </c>
      <c r="E45" s="4"/>
      <c r="F45" s="6"/>
      <c r="G45" s="6"/>
      <c r="H45" s="4">
        <v>15462761.25</v>
      </c>
      <c r="I45" s="4">
        <v>15462761.25</v>
      </c>
      <c r="J45" s="4">
        <v>15462761.25</v>
      </c>
      <c r="K45" s="4"/>
      <c r="L45" s="4"/>
      <c r="M45" s="4"/>
      <c r="N45" s="4"/>
      <c r="O45" s="4"/>
      <c r="P45" s="3">
        <f>A45</f>
        <v>2013</v>
      </c>
      <c r="Q45" s="3">
        <f>B45</f>
        <v>7</v>
      </c>
      <c r="R45" s="2"/>
      <c r="S45" s="2"/>
    </row>
    <row r="46" spans="1:29" x14ac:dyDescent="0.35">
      <c r="A46">
        <v>2013</v>
      </c>
      <c r="B46">
        <v>8</v>
      </c>
      <c r="C46" t="str">
        <f t="shared" si="1"/>
        <v>2013_8</v>
      </c>
      <c r="D46" s="4">
        <v>16196597</v>
      </c>
      <c r="E46" s="4"/>
      <c r="F46" s="6"/>
      <c r="G46" s="6"/>
      <c r="H46" s="4">
        <v>15425728.141000001</v>
      </c>
      <c r="I46" s="4">
        <v>15425728.141000001</v>
      </c>
      <c r="J46" s="4">
        <v>15425728.141000001</v>
      </c>
      <c r="K46" s="4"/>
      <c r="L46" s="4"/>
      <c r="M46" s="4"/>
      <c r="N46" s="4"/>
      <c r="O46" s="4"/>
      <c r="P46" s="3">
        <f>A46</f>
        <v>2013</v>
      </c>
      <c r="Q46" s="3">
        <f>B46</f>
        <v>8</v>
      </c>
      <c r="R46" s="2"/>
      <c r="S46" s="2"/>
    </row>
    <row r="47" spans="1:29" x14ac:dyDescent="0.35">
      <c r="A47">
        <v>2013</v>
      </c>
      <c r="B47">
        <v>9</v>
      </c>
      <c r="C47" t="str">
        <f t="shared" si="1"/>
        <v>2013_9</v>
      </c>
      <c r="D47" s="4">
        <v>16293237</v>
      </c>
      <c r="E47" s="4"/>
      <c r="F47" s="6"/>
      <c r="G47" s="6"/>
      <c r="H47" s="4">
        <v>15478737.585000001</v>
      </c>
      <c r="I47" s="4">
        <v>15478737.585000001</v>
      </c>
      <c r="J47" s="4">
        <v>15478737.585000001</v>
      </c>
      <c r="K47" s="4"/>
      <c r="L47" s="4"/>
      <c r="M47" s="4"/>
      <c r="N47" s="4"/>
      <c r="O47" s="4"/>
      <c r="P47" s="3">
        <f>A47</f>
        <v>2013</v>
      </c>
      <c r="Q47" s="3">
        <f>B47</f>
        <v>9</v>
      </c>
      <c r="R47" s="2"/>
      <c r="S47" s="2"/>
    </row>
    <row r="48" spans="1:29" x14ac:dyDescent="0.35">
      <c r="A48">
        <v>2013</v>
      </c>
      <c r="B48">
        <v>10</v>
      </c>
      <c r="C48" t="str">
        <f t="shared" si="1"/>
        <v>2013_10</v>
      </c>
      <c r="D48" s="4">
        <v>14985460</v>
      </c>
      <c r="E48" s="4"/>
      <c r="F48" s="6"/>
      <c r="G48" s="6"/>
      <c r="H48" s="4">
        <v>13872570.435000001</v>
      </c>
      <c r="I48" s="4">
        <v>13872570.435000001</v>
      </c>
      <c r="J48" s="4">
        <v>13872570.435000001</v>
      </c>
      <c r="K48" s="4"/>
      <c r="L48" s="4"/>
      <c r="M48" s="4"/>
      <c r="N48" s="4"/>
      <c r="O48" s="4"/>
      <c r="P48" s="3">
        <f>A48</f>
        <v>2013</v>
      </c>
      <c r="Q48" s="3">
        <f>B48</f>
        <v>10</v>
      </c>
      <c r="R48" s="2"/>
      <c r="S48" s="2"/>
    </row>
    <row r="49" spans="1:19" x14ac:dyDescent="0.35">
      <c r="A49">
        <v>2013</v>
      </c>
      <c r="B49">
        <v>11</v>
      </c>
      <c r="C49" t="str">
        <f t="shared" si="1"/>
        <v>2013_11</v>
      </c>
      <c r="D49" s="4">
        <v>15723839</v>
      </c>
      <c r="E49" s="4"/>
      <c r="F49" s="6"/>
      <c r="G49" s="6"/>
      <c r="H49" s="4">
        <v>14619913.681</v>
      </c>
      <c r="I49" s="4">
        <v>14619913.681</v>
      </c>
      <c r="J49" s="4">
        <v>14619913.681</v>
      </c>
      <c r="K49" s="4"/>
      <c r="L49" s="4"/>
      <c r="M49" s="4"/>
      <c r="N49" s="4"/>
      <c r="O49" s="4"/>
      <c r="P49" s="3">
        <f>A49</f>
        <v>2013</v>
      </c>
      <c r="Q49" s="3">
        <f>B49</f>
        <v>11</v>
      </c>
      <c r="R49" s="2"/>
      <c r="S49" s="2"/>
    </row>
    <row r="50" spans="1:19" x14ac:dyDescent="0.35">
      <c r="A50">
        <v>2013</v>
      </c>
      <c r="B50">
        <v>12</v>
      </c>
      <c r="C50" t="str">
        <f t="shared" si="1"/>
        <v>2013_12</v>
      </c>
      <c r="D50" s="4">
        <v>19272416</v>
      </c>
      <c r="E50" s="4"/>
      <c r="F50" s="6"/>
      <c r="G50" s="6"/>
      <c r="H50" s="4">
        <v>18909789.263999999</v>
      </c>
      <c r="I50" s="4">
        <v>18909789.263999999</v>
      </c>
      <c r="J50" s="4">
        <v>18909789.263999999</v>
      </c>
      <c r="K50" s="4"/>
      <c r="L50" s="4"/>
      <c r="M50" s="4"/>
      <c r="N50" s="4"/>
      <c r="O50" s="4"/>
      <c r="P50" s="3">
        <f>A50</f>
        <v>2013</v>
      </c>
      <c r="Q50" s="3">
        <f>B50</f>
        <v>12</v>
      </c>
      <c r="R50" s="2"/>
      <c r="S50" s="2"/>
    </row>
    <row r="51" spans="1:19" x14ac:dyDescent="0.35">
      <c r="A51">
        <v>2014</v>
      </c>
      <c r="B51">
        <v>1</v>
      </c>
      <c r="C51" t="str">
        <f t="shared" si="1"/>
        <v>2014_1</v>
      </c>
      <c r="D51" s="4">
        <v>23750944</v>
      </c>
      <c r="E51" s="4">
        <v>11693692</v>
      </c>
      <c r="F51" s="6">
        <v>22583854.873573907</v>
      </c>
      <c r="G51" s="6">
        <f>F51*(E51/D51)</f>
        <v>11119079.859068852</v>
      </c>
      <c r="H51" s="4">
        <v>23796777.611000001</v>
      </c>
      <c r="I51" s="4">
        <v>23796777.611000001</v>
      </c>
      <c r="J51" s="4">
        <v>23796777.611000001</v>
      </c>
      <c r="K51" s="4"/>
      <c r="L51" s="4"/>
      <c r="M51" s="4"/>
      <c r="N51" s="4">
        <f>$D51-H51</f>
        <v>-45833.611000001431</v>
      </c>
      <c r="O51" s="4"/>
      <c r="P51" s="3">
        <f>A51</f>
        <v>2014</v>
      </c>
      <c r="Q51" s="3">
        <f>B51</f>
        <v>1</v>
      </c>
      <c r="R51" s="2">
        <f>N51/$D51</f>
        <v>-1.9297595497678505E-3</v>
      </c>
      <c r="S51" s="2"/>
    </row>
    <row r="52" spans="1:19" x14ac:dyDescent="0.35">
      <c r="A52">
        <v>2014</v>
      </c>
      <c r="B52">
        <v>2</v>
      </c>
      <c r="C52" t="str">
        <f t="shared" si="1"/>
        <v>2014_2</v>
      </c>
      <c r="D52" s="4">
        <v>21832358</v>
      </c>
      <c r="E52" s="4">
        <v>10554463</v>
      </c>
      <c r="F52" s="6">
        <v>20366765.620436035</v>
      </c>
      <c r="G52" s="6">
        <f t="shared" ref="G52:G115" si="2">F52*(E52/D52)</f>
        <v>9845948.5764462166</v>
      </c>
      <c r="H52" s="4">
        <v>22312972.068999998</v>
      </c>
      <c r="I52" s="4">
        <v>22312972.068999998</v>
      </c>
      <c r="J52" s="4">
        <v>22312972.068999998</v>
      </c>
      <c r="K52" s="4"/>
      <c r="L52" s="4"/>
      <c r="M52" s="4"/>
      <c r="N52" s="4">
        <f>$D52-H52</f>
        <v>-480614.06899999827</v>
      </c>
      <c r="O52" s="4"/>
      <c r="P52" s="3">
        <f>A52</f>
        <v>2014</v>
      </c>
      <c r="Q52" s="3">
        <f>B52</f>
        <v>2</v>
      </c>
      <c r="R52" s="2">
        <f>N52/$D52</f>
        <v>-2.201384151908824E-2</v>
      </c>
      <c r="S52" s="2"/>
    </row>
    <row r="53" spans="1:19" x14ac:dyDescent="0.35">
      <c r="A53">
        <v>2014</v>
      </c>
      <c r="B53">
        <v>3</v>
      </c>
      <c r="C53" t="str">
        <f t="shared" si="1"/>
        <v>2014_3</v>
      </c>
      <c r="D53" s="4">
        <v>19096479</v>
      </c>
      <c r="E53" s="4">
        <v>9968887</v>
      </c>
      <c r="F53" s="6">
        <v>18669991.653808802</v>
      </c>
      <c r="G53" s="6">
        <f t="shared" si="2"/>
        <v>9746248.8811556865</v>
      </c>
      <c r="H53" s="4">
        <v>18196506.787</v>
      </c>
      <c r="I53" s="4">
        <v>18196506.787</v>
      </c>
      <c r="J53" s="4">
        <v>18196506.787</v>
      </c>
      <c r="K53" s="4"/>
      <c r="L53" s="4"/>
      <c r="M53" s="4"/>
      <c r="N53" s="4">
        <f>$D53-H53</f>
        <v>899972.21299999952</v>
      </c>
      <c r="O53" s="4"/>
      <c r="P53" s="3">
        <f>A53</f>
        <v>2014</v>
      </c>
      <c r="Q53" s="3">
        <f>B53</f>
        <v>3</v>
      </c>
      <c r="R53" s="2">
        <f>N53/$D53</f>
        <v>4.7127651804293319E-2</v>
      </c>
      <c r="S53" s="2"/>
    </row>
    <row r="54" spans="1:19" x14ac:dyDescent="0.35">
      <c r="A54">
        <v>2014</v>
      </c>
      <c r="B54">
        <v>4</v>
      </c>
      <c r="C54" t="str">
        <f t="shared" si="1"/>
        <v>2014_4</v>
      </c>
      <c r="D54" s="4">
        <v>15866430</v>
      </c>
      <c r="E54" s="4">
        <v>8912319</v>
      </c>
      <c r="F54" s="6">
        <v>15690306.662115781</v>
      </c>
      <c r="G54" s="6">
        <f t="shared" si="2"/>
        <v>8813388.9085699208</v>
      </c>
      <c r="H54" s="4">
        <v>15731009.262</v>
      </c>
      <c r="I54" s="4">
        <v>15731009.262</v>
      </c>
      <c r="J54" s="4">
        <v>15731009.262</v>
      </c>
      <c r="K54" s="4"/>
      <c r="L54" s="4"/>
      <c r="M54" s="4"/>
      <c r="N54" s="4">
        <f>$D54-H54</f>
        <v>135420.7379999999</v>
      </c>
      <c r="O54" s="4"/>
      <c r="P54" s="3">
        <f>A54</f>
        <v>2014</v>
      </c>
      <c r="Q54" s="3">
        <f>B54</f>
        <v>4</v>
      </c>
      <c r="R54" s="2">
        <f>N54/$D54</f>
        <v>8.5350477706705227E-3</v>
      </c>
      <c r="S54" s="2"/>
    </row>
    <row r="55" spans="1:19" x14ac:dyDescent="0.35">
      <c r="A55">
        <v>2014</v>
      </c>
      <c r="B55">
        <v>5</v>
      </c>
      <c r="C55" t="str">
        <f t="shared" si="1"/>
        <v>2014_5</v>
      </c>
      <c r="D55" s="4">
        <v>14448199</v>
      </c>
      <c r="E55" s="4">
        <v>8583590</v>
      </c>
      <c r="F55" s="6">
        <v>14248364.935123075</v>
      </c>
      <c r="G55" s="6">
        <f t="shared" si="2"/>
        <v>8464869.7580558714</v>
      </c>
      <c r="H55" s="4">
        <v>14795494.404999999</v>
      </c>
      <c r="I55" s="4">
        <v>14795494.404999999</v>
      </c>
      <c r="J55" s="4">
        <v>14795494.404999999</v>
      </c>
      <c r="K55" s="4"/>
      <c r="L55" s="4"/>
      <c r="M55" s="4"/>
      <c r="N55" s="4">
        <f>$D55-H55</f>
        <v>-347295.40499999933</v>
      </c>
      <c r="O55" s="4"/>
      <c r="P55" s="3">
        <f>A55</f>
        <v>2014</v>
      </c>
      <c r="Q55" s="3">
        <f>B55</f>
        <v>5</v>
      </c>
      <c r="R55" s="2">
        <f>N55/$D55</f>
        <v>-2.4037280009778336E-2</v>
      </c>
      <c r="S55" s="2"/>
    </row>
    <row r="56" spans="1:19" x14ac:dyDescent="0.35">
      <c r="A56">
        <v>2014</v>
      </c>
      <c r="B56">
        <v>6</v>
      </c>
      <c r="C56" t="str">
        <f t="shared" si="1"/>
        <v>2014_6</v>
      </c>
      <c r="D56" s="4">
        <v>15541410</v>
      </c>
      <c r="E56" s="4">
        <v>9294980</v>
      </c>
      <c r="F56" s="6">
        <v>15180704.713242009</v>
      </c>
      <c r="G56" s="6">
        <f t="shared" si="2"/>
        <v>9079249.9969751909</v>
      </c>
      <c r="H56" s="4">
        <v>15740294.063999999</v>
      </c>
      <c r="I56" s="4">
        <v>15740294.063999999</v>
      </c>
      <c r="J56" s="4">
        <v>15740294.063999999</v>
      </c>
      <c r="K56" s="4"/>
      <c r="L56" s="4"/>
      <c r="M56" s="4"/>
      <c r="N56" s="4">
        <f>$D56-H56</f>
        <v>-198884.06399999931</v>
      </c>
      <c r="O56" s="4"/>
      <c r="P56" s="3">
        <f>A56</f>
        <v>2014</v>
      </c>
      <c r="Q56" s="3">
        <f>B56</f>
        <v>6</v>
      </c>
      <c r="R56" s="2">
        <f>N56/$D56</f>
        <v>-1.2797041195103874E-2</v>
      </c>
      <c r="S56" s="2"/>
    </row>
    <row r="57" spans="1:19" x14ac:dyDescent="0.35">
      <c r="A57">
        <v>2014</v>
      </c>
      <c r="B57">
        <v>7</v>
      </c>
      <c r="C57" t="str">
        <f t="shared" si="1"/>
        <v>2014_7</v>
      </c>
      <c r="D57" s="4">
        <v>15830804</v>
      </c>
      <c r="E57" s="4">
        <v>9392412</v>
      </c>
      <c r="F57" s="6">
        <v>15768844.475801371</v>
      </c>
      <c r="G57" s="6">
        <f t="shared" si="2"/>
        <v>9355651.43000005</v>
      </c>
      <c r="H57" s="4">
        <v>16115285.247</v>
      </c>
      <c r="I57" s="4">
        <v>16115285.247</v>
      </c>
      <c r="J57" s="4">
        <v>16115285.247</v>
      </c>
      <c r="K57" s="4"/>
      <c r="L57" s="4"/>
      <c r="M57" s="4"/>
      <c r="N57" s="4">
        <f>$D57-H57</f>
        <v>-284481.24699999951</v>
      </c>
      <c r="O57" s="4"/>
      <c r="P57" s="3">
        <f>A57</f>
        <v>2014</v>
      </c>
      <c r="Q57" s="3">
        <f>B57</f>
        <v>7</v>
      </c>
      <c r="R57" s="2">
        <f>N57/$D57</f>
        <v>-1.7970107329987758E-2</v>
      </c>
      <c r="S57" s="2"/>
    </row>
    <row r="58" spans="1:19" x14ac:dyDescent="0.35">
      <c r="A58">
        <v>2014</v>
      </c>
      <c r="B58">
        <v>8</v>
      </c>
      <c r="C58" t="str">
        <f t="shared" si="1"/>
        <v>2014_8</v>
      </c>
      <c r="D58" s="4">
        <v>14941434</v>
      </c>
      <c r="E58" s="4">
        <v>8879160</v>
      </c>
      <c r="F58" s="6">
        <v>15570222.868497018</v>
      </c>
      <c r="G58" s="6">
        <f t="shared" si="2"/>
        <v>9252826.7424026355</v>
      </c>
      <c r="H58" s="4">
        <v>15251309.979</v>
      </c>
      <c r="I58" s="4">
        <v>15251309.979</v>
      </c>
      <c r="J58" s="4">
        <v>15251309.979</v>
      </c>
      <c r="K58" s="4"/>
      <c r="L58" s="4"/>
      <c r="M58" s="4"/>
      <c r="N58" s="4">
        <f>$D58-H58</f>
        <v>-309875.97900000028</v>
      </c>
      <c r="O58" s="4"/>
      <c r="P58" s="3">
        <f>A58</f>
        <v>2014</v>
      </c>
      <c r="Q58" s="3">
        <f>B58</f>
        <v>8</v>
      </c>
      <c r="R58" s="2">
        <f>N58/$D58</f>
        <v>-2.0739373409540227E-2</v>
      </c>
      <c r="S58" s="2"/>
    </row>
    <row r="59" spans="1:19" x14ac:dyDescent="0.35">
      <c r="A59">
        <v>2014</v>
      </c>
      <c r="B59">
        <v>9</v>
      </c>
      <c r="C59" t="str">
        <f t="shared" si="1"/>
        <v>2014_9</v>
      </c>
      <c r="D59" s="4">
        <v>15809196</v>
      </c>
      <c r="E59" s="4">
        <v>9363045</v>
      </c>
      <c r="F59" s="6">
        <v>15553227.263928337</v>
      </c>
      <c r="G59" s="6">
        <f t="shared" si="2"/>
        <v>9211446.7280554865</v>
      </c>
      <c r="H59" s="4">
        <v>15905326.082</v>
      </c>
      <c r="I59" s="4">
        <v>15905326.082</v>
      </c>
      <c r="J59" s="4">
        <v>15905326.082</v>
      </c>
      <c r="K59" s="4"/>
      <c r="L59" s="4"/>
      <c r="M59" s="4"/>
      <c r="N59" s="4">
        <f>$D59-H59</f>
        <v>-96130.082000000402</v>
      </c>
      <c r="O59" s="4"/>
      <c r="P59" s="3">
        <f>A59</f>
        <v>2014</v>
      </c>
      <c r="Q59" s="3">
        <f>B59</f>
        <v>9</v>
      </c>
      <c r="R59" s="2">
        <f>N59/$D59</f>
        <v>-6.0806433167126528E-3</v>
      </c>
      <c r="S59" s="2"/>
    </row>
    <row r="60" spans="1:19" x14ac:dyDescent="0.35">
      <c r="A60">
        <v>2014</v>
      </c>
      <c r="B60">
        <v>10</v>
      </c>
      <c r="C60" t="str">
        <f t="shared" si="1"/>
        <v>2014_10</v>
      </c>
      <c r="D60" s="4">
        <v>14359561</v>
      </c>
      <c r="E60" s="4">
        <v>8569769</v>
      </c>
      <c r="F60" s="6">
        <v>14520735.343912322</v>
      </c>
      <c r="G60" s="6">
        <f t="shared" si="2"/>
        <v>8665957.6575818826</v>
      </c>
      <c r="H60" s="4">
        <v>14231267.664999999</v>
      </c>
      <c r="I60" s="4">
        <v>14231267.664999999</v>
      </c>
      <c r="J60" s="4">
        <v>14231267.664999999</v>
      </c>
      <c r="K60" s="4"/>
      <c r="L60" s="4"/>
      <c r="M60" s="4"/>
      <c r="N60" s="4">
        <f>$D60-H60</f>
        <v>128293.33500000089</v>
      </c>
      <c r="O60" s="4"/>
      <c r="P60" s="3">
        <f>A60</f>
        <v>2014</v>
      </c>
      <c r="Q60" s="3">
        <f>B60</f>
        <v>10</v>
      </c>
      <c r="R60" s="2">
        <f>N60/$D60</f>
        <v>8.9343493857507832E-3</v>
      </c>
      <c r="S60" s="2"/>
    </row>
    <row r="61" spans="1:19" x14ac:dyDescent="0.35">
      <c r="A61">
        <v>2014</v>
      </c>
      <c r="B61">
        <v>11</v>
      </c>
      <c r="C61" t="str">
        <f t="shared" si="1"/>
        <v>2014_11</v>
      </c>
      <c r="D61" s="4">
        <v>15582238</v>
      </c>
      <c r="E61" s="4">
        <v>8846921</v>
      </c>
      <c r="F61" s="6">
        <v>15130622.574244078</v>
      </c>
      <c r="G61" s="6">
        <f t="shared" si="2"/>
        <v>8590513.2879599184</v>
      </c>
      <c r="H61" s="4">
        <v>15586847.615</v>
      </c>
      <c r="I61" s="4">
        <v>15586847.615</v>
      </c>
      <c r="J61" s="4">
        <v>15586847.615</v>
      </c>
      <c r="K61" s="4"/>
      <c r="L61" s="4"/>
      <c r="M61" s="4"/>
      <c r="N61" s="4">
        <f>$D61-H61</f>
        <v>-4609.6150000002235</v>
      </c>
      <c r="O61" s="4"/>
      <c r="P61" s="3">
        <f>A61</f>
        <v>2014</v>
      </c>
      <c r="Q61" s="3">
        <f>B61</f>
        <v>11</v>
      </c>
      <c r="R61" s="2">
        <f>N61/$D61</f>
        <v>-2.9582496429590049E-4</v>
      </c>
      <c r="S61" s="2"/>
    </row>
    <row r="62" spans="1:19" x14ac:dyDescent="0.35">
      <c r="A62">
        <v>2014</v>
      </c>
      <c r="B62">
        <v>12</v>
      </c>
      <c r="C62" t="str">
        <f t="shared" si="1"/>
        <v>2014_12</v>
      </c>
      <c r="D62" s="4">
        <v>18961469</v>
      </c>
      <c r="E62" s="4">
        <v>10044113</v>
      </c>
      <c r="F62" s="6">
        <v>18508226.265048683</v>
      </c>
      <c r="G62" s="6">
        <f t="shared" si="2"/>
        <v>9804024.9959387071</v>
      </c>
      <c r="H62" s="4">
        <v>18870573.763</v>
      </c>
      <c r="I62" s="4">
        <v>18870573.763</v>
      </c>
      <c r="J62" s="4">
        <v>18870573.763</v>
      </c>
      <c r="K62" s="4"/>
      <c r="L62" s="4"/>
      <c r="M62" s="4"/>
      <c r="N62" s="4">
        <f>$D62-H62</f>
        <v>90895.236999999732</v>
      </c>
      <c r="O62" s="4"/>
      <c r="P62" s="3">
        <f>A62</f>
        <v>2014</v>
      </c>
      <c r="Q62" s="3">
        <f>B62</f>
        <v>12</v>
      </c>
      <c r="R62" s="2">
        <f>N62/$D62</f>
        <v>4.7936811752296053E-3</v>
      </c>
      <c r="S62" s="2"/>
    </row>
    <row r="63" spans="1:19" x14ac:dyDescent="0.35">
      <c r="A63">
        <v>2015</v>
      </c>
      <c r="B63">
        <v>1</v>
      </c>
      <c r="C63" t="str">
        <f t="shared" si="1"/>
        <v>2015_1</v>
      </c>
      <c r="D63" s="4">
        <v>20457370</v>
      </c>
      <c r="E63" s="4">
        <v>10667368</v>
      </c>
      <c r="F63" s="6">
        <v>20473080.730294079</v>
      </c>
      <c r="G63" s="6">
        <f t="shared" si="2"/>
        <v>10675560.26232872</v>
      </c>
      <c r="H63" s="4">
        <v>20320207.776999999</v>
      </c>
      <c r="I63" s="4">
        <v>20320207.776999999</v>
      </c>
      <c r="J63" s="4">
        <v>20320207.776999999</v>
      </c>
      <c r="K63" s="4"/>
      <c r="L63" s="4"/>
      <c r="M63" s="4"/>
      <c r="N63" s="4">
        <f>$D63-H63</f>
        <v>137162.22300000116</v>
      </c>
      <c r="O63" s="4"/>
      <c r="P63" s="3">
        <f>A63</f>
        <v>2015</v>
      </c>
      <c r="Q63" s="3">
        <f>B63</f>
        <v>1</v>
      </c>
      <c r="R63" s="2">
        <f>N63/$D63</f>
        <v>6.7047828239896511E-3</v>
      </c>
      <c r="S63" s="2"/>
    </row>
    <row r="64" spans="1:19" x14ac:dyDescent="0.35">
      <c r="A64">
        <v>2015</v>
      </c>
      <c r="B64">
        <v>2</v>
      </c>
      <c r="C64" t="str">
        <f t="shared" si="1"/>
        <v>2015_2</v>
      </c>
      <c r="D64" s="4">
        <v>20934162</v>
      </c>
      <c r="E64" s="4">
        <v>10753626</v>
      </c>
      <c r="F64" s="6">
        <v>19544467.347045496</v>
      </c>
      <c r="G64" s="6">
        <f t="shared" si="2"/>
        <v>10039756.653232142</v>
      </c>
      <c r="H64" s="4">
        <v>20782476.863000002</v>
      </c>
      <c r="I64" s="4">
        <v>20782476.863000002</v>
      </c>
      <c r="J64" s="4">
        <v>20782476.863000002</v>
      </c>
      <c r="K64" s="4"/>
      <c r="L64" s="4"/>
      <c r="M64" s="4"/>
      <c r="N64" s="4">
        <f>$D64-H64</f>
        <v>151685.13699999824</v>
      </c>
      <c r="O64" s="4"/>
      <c r="P64" s="3">
        <f>A64</f>
        <v>2015</v>
      </c>
      <c r="Q64" s="3">
        <f>B64</f>
        <v>2</v>
      </c>
      <c r="R64" s="2">
        <f>N64/$D64</f>
        <v>7.2458184378241764E-3</v>
      </c>
      <c r="S64" s="2"/>
    </row>
    <row r="65" spans="1:19" x14ac:dyDescent="0.35">
      <c r="A65">
        <v>2015</v>
      </c>
      <c r="B65">
        <v>3</v>
      </c>
      <c r="C65" t="str">
        <f t="shared" si="1"/>
        <v>2015_3</v>
      </c>
      <c r="D65" s="4">
        <v>20273217</v>
      </c>
      <c r="E65" s="4">
        <v>10424696</v>
      </c>
      <c r="F65" s="6">
        <v>19031984.634190351</v>
      </c>
      <c r="G65" s="6">
        <f t="shared" si="2"/>
        <v>9786441.5937591754</v>
      </c>
      <c r="H65" s="4">
        <v>20273217</v>
      </c>
      <c r="I65" s="4">
        <v>20273217</v>
      </c>
      <c r="J65" s="4">
        <v>20273217</v>
      </c>
      <c r="K65" s="4"/>
      <c r="L65" s="4"/>
      <c r="M65" s="4"/>
      <c r="N65" s="4">
        <f>$D65-H65</f>
        <v>0</v>
      </c>
      <c r="O65" s="4"/>
      <c r="P65" s="3">
        <f>A65</f>
        <v>2015</v>
      </c>
      <c r="Q65" s="3">
        <f>B65</f>
        <v>3</v>
      </c>
      <c r="R65" s="2">
        <f>N65/$D65</f>
        <v>0</v>
      </c>
      <c r="S65" s="2"/>
    </row>
    <row r="66" spans="1:19" x14ac:dyDescent="0.35">
      <c r="A66">
        <v>2015</v>
      </c>
      <c r="B66">
        <v>4</v>
      </c>
      <c r="C66" t="str">
        <f t="shared" si="1"/>
        <v>2015_4</v>
      </c>
      <c r="D66" s="4">
        <v>15187359</v>
      </c>
      <c r="E66" s="4">
        <v>8815663</v>
      </c>
      <c r="F66" s="6">
        <v>15572591.105038043</v>
      </c>
      <c r="G66" s="6">
        <f t="shared" si="2"/>
        <v>9039275.0457016919</v>
      </c>
      <c r="H66" s="4">
        <v>15084910.639</v>
      </c>
      <c r="I66" s="4">
        <v>15084910.639</v>
      </c>
      <c r="J66" s="4">
        <v>15084910.639</v>
      </c>
      <c r="K66" s="4"/>
      <c r="L66" s="4"/>
      <c r="M66" s="4"/>
      <c r="N66" s="4">
        <f>$D66-H66</f>
        <v>102448.36099999957</v>
      </c>
      <c r="O66" s="4"/>
      <c r="P66" s="3">
        <f>A66</f>
        <v>2015</v>
      </c>
      <c r="Q66" s="3">
        <f>B66</f>
        <v>4</v>
      </c>
      <c r="R66" s="2">
        <f>N66/$D66</f>
        <v>6.745633720780523E-3</v>
      </c>
      <c r="S66" s="2"/>
    </row>
    <row r="67" spans="1:19" x14ac:dyDescent="0.35">
      <c r="A67">
        <v>2015</v>
      </c>
      <c r="B67">
        <v>5</v>
      </c>
      <c r="C67" t="str">
        <f t="shared" si="1"/>
        <v>2015_5</v>
      </c>
      <c r="D67" s="4">
        <v>13360927</v>
      </c>
      <c r="E67" s="4">
        <v>8044276</v>
      </c>
      <c r="F67" s="6">
        <v>13078846.771373842</v>
      </c>
      <c r="G67" s="6">
        <f t="shared" si="2"/>
        <v>7874442.6334071048</v>
      </c>
      <c r="H67" s="4">
        <v>13661405.741</v>
      </c>
      <c r="I67" s="4">
        <v>13661405.741</v>
      </c>
      <c r="J67" s="4">
        <v>13661405.741</v>
      </c>
      <c r="K67" s="4"/>
      <c r="L67" s="4"/>
      <c r="M67" s="4"/>
      <c r="N67" s="4">
        <f>$D67-H67</f>
        <v>-300478.74100000039</v>
      </c>
      <c r="O67" s="4"/>
      <c r="P67" s="3">
        <f>A67</f>
        <v>2015</v>
      </c>
      <c r="Q67" s="3">
        <f>B67</f>
        <v>5</v>
      </c>
      <c r="R67" s="2">
        <f>N67/$D67</f>
        <v>-2.2489363275467366E-2</v>
      </c>
      <c r="S67" s="2"/>
    </row>
    <row r="68" spans="1:19" x14ac:dyDescent="0.35">
      <c r="A68">
        <v>2015</v>
      </c>
      <c r="B68">
        <v>6</v>
      </c>
      <c r="C68" t="str">
        <f t="shared" si="1"/>
        <v>2015_6</v>
      </c>
      <c r="D68" s="4">
        <v>15704919</v>
      </c>
      <c r="E68" s="4">
        <v>9332984</v>
      </c>
      <c r="F68" s="6">
        <v>15029166.632707629</v>
      </c>
      <c r="G68" s="6">
        <f t="shared" si="2"/>
        <v>8931403.7032852061</v>
      </c>
      <c r="H68" s="4">
        <v>15578252.637</v>
      </c>
      <c r="I68" s="4">
        <v>15578252.637</v>
      </c>
      <c r="J68" s="4">
        <v>15578252.637</v>
      </c>
      <c r="K68" s="4"/>
      <c r="L68" s="4"/>
      <c r="M68" s="4"/>
      <c r="N68" s="4">
        <f>$D68-H68</f>
        <v>126666.3629999999</v>
      </c>
      <c r="O68" s="4"/>
      <c r="P68" s="3">
        <f>A68</f>
        <v>2015</v>
      </c>
      <c r="Q68" s="3">
        <f>B68</f>
        <v>6</v>
      </c>
      <c r="R68" s="2">
        <f>N68/$D68</f>
        <v>8.0653942245738353E-3</v>
      </c>
      <c r="S68" s="2"/>
    </row>
    <row r="69" spans="1:19" x14ac:dyDescent="0.35">
      <c r="A69">
        <v>2015</v>
      </c>
      <c r="B69">
        <v>7</v>
      </c>
      <c r="C69" t="str">
        <f t="shared" si="1"/>
        <v>2015_7</v>
      </c>
      <c r="D69" s="4">
        <v>15511951</v>
      </c>
      <c r="E69" s="4">
        <v>9068825</v>
      </c>
      <c r="F69" s="6">
        <v>15201942.70438581</v>
      </c>
      <c r="G69" s="6">
        <f t="shared" si="2"/>
        <v>8887583.3894847687</v>
      </c>
      <c r="H69" s="4">
        <v>15542771.470000001</v>
      </c>
      <c r="I69" s="4">
        <v>15542771.470000001</v>
      </c>
      <c r="J69" s="4">
        <v>15542771.470000001</v>
      </c>
      <c r="K69" s="4"/>
      <c r="L69" s="4"/>
      <c r="M69" s="4"/>
      <c r="N69" s="4">
        <f>$D69-H69</f>
        <v>-30820.470000000671</v>
      </c>
      <c r="O69" s="4"/>
      <c r="P69" s="3">
        <f>A69</f>
        <v>2015</v>
      </c>
      <c r="Q69" s="3">
        <f>B69</f>
        <v>7</v>
      </c>
      <c r="R69" s="2">
        <f>N69/$D69</f>
        <v>-1.9868854665670791E-3</v>
      </c>
      <c r="S69" s="2"/>
    </row>
    <row r="70" spans="1:19" x14ac:dyDescent="0.35">
      <c r="A70">
        <v>2015</v>
      </c>
      <c r="B70">
        <v>8</v>
      </c>
      <c r="C70" t="str">
        <f t="shared" si="1"/>
        <v>2015_8</v>
      </c>
      <c r="D70" s="4">
        <v>15807513</v>
      </c>
      <c r="E70" s="4">
        <v>9190802</v>
      </c>
      <c r="F70" s="6">
        <v>15672006.609794097</v>
      </c>
      <c r="G70" s="6">
        <f t="shared" si="2"/>
        <v>9112015.8935380168</v>
      </c>
      <c r="H70" s="4">
        <v>15662447.237</v>
      </c>
      <c r="I70" s="4">
        <v>15662447.237</v>
      </c>
      <c r="J70" s="4">
        <v>15662447.237</v>
      </c>
      <c r="K70" s="4"/>
      <c r="L70" s="4"/>
      <c r="M70" s="4"/>
      <c r="N70" s="4">
        <f>$D70-H70</f>
        <v>145065.76300000027</v>
      </c>
      <c r="O70" s="4"/>
      <c r="P70" s="3">
        <f>A70</f>
        <v>2015</v>
      </c>
      <c r="Q70" s="3">
        <f>B70</f>
        <v>8</v>
      </c>
      <c r="R70" s="2">
        <f>N70/$D70</f>
        <v>9.1770136769775395E-3</v>
      </c>
      <c r="S70" s="2"/>
    </row>
    <row r="71" spans="1:19" x14ac:dyDescent="0.35">
      <c r="A71">
        <v>2015</v>
      </c>
      <c r="B71">
        <v>9</v>
      </c>
      <c r="C71" t="str">
        <f t="shared" si="1"/>
        <v>2015_9</v>
      </c>
      <c r="D71" s="4">
        <v>15475202</v>
      </c>
      <c r="E71" s="4">
        <v>9097114</v>
      </c>
      <c r="F71" s="6">
        <v>15499783.266516199</v>
      </c>
      <c r="G71" s="6">
        <f t="shared" si="2"/>
        <v>9111564.1237374637</v>
      </c>
      <c r="H71" s="4">
        <v>15615169.319</v>
      </c>
      <c r="I71" s="4">
        <v>15615169.319</v>
      </c>
      <c r="J71" s="4">
        <v>15615169.319</v>
      </c>
      <c r="K71" s="4"/>
      <c r="L71" s="4"/>
      <c r="M71" s="4"/>
      <c r="N71" s="4">
        <f>$D71-H71</f>
        <v>-139967.31900000013</v>
      </c>
      <c r="O71" s="4"/>
      <c r="P71" s="3">
        <f>A71</f>
        <v>2015</v>
      </c>
      <c r="Q71" s="3">
        <f>B71</f>
        <v>9</v>
      </c>
      <c r="R71" s="2">
        <f>N71/$D71</f>
        <v>-9.0446198375956667E-3</v>
      </c>
      <c r="S71" s="2"/>
    </row>
    <row r="72" spans="1:19" x14ac:dyDescent="0.35">
      <c r="A72">
        <v>2015</v>
      </c>
      <c r="B72">
        <v>10</v>
      </c>
      <c r="C72" t="str">
        <f t="shared" si="1"/>
        <v>2015_10</v>
      </c>
      <c r="D72" s="4">
        <v>13744569</v>
      </c>
      <c r="E72" s="4">
        <v>8268437</v>
      </c>
      <c r="F72" s="6">
        <v>13821921.266507935</v>
      </c>
      <c r="G72" s="6">
        <f t="shared" si="2"/>
        <v>8314970.4593196819</v>
      </c>
      <c r="H72" s="4">
        <v>13793253.097999999</v>
      </c>
      <c r="I72" s="4">
        <v>13793253.097999999</v>
      </c>
      <c r="J72" s="4">
        <v>13793253.097999999</v>
      </c>
      <c r="K72" s="4"/>
      <c r="L72" s="4"/>
      <c r="M72" s="4"/>
      <c r="N72" s="4">
        <f>$D72-H72</f>
        <v>-48684.0979999993</v>
      </c>
      <c r="O72" s="4"/>
      <c r="P72" s="3">
        <f>A72</f>
        <v>2015</v>
      </c>
      <c r="Q72" s="3">
        <f>B72</f>
        <v>10</v>
      </c>
      <c r="R72" s="2">
        <f>N72/$D72</f>
        <v>-3.5420607223114308E-3</v>
      </c>
      <c r="S72" s="2"/>
    </row>
    <row r="73" spans="1:19" x14ac:dyDescent="0.35">
      <c r="A73">
        <v>2015</v>
      </c>
      <c r="B73">
        <v>11</v>
      </c>
      <c r="C73" t="str">
        <f t="shared" si="1"/>
        <v>2015_11</v>
      </c>
      <c r="D73" s="4">
        <v>13804839</v>
      </c>
      <c r="E73" s="4">
        <v>8207919</v>
      </c>
      <c r="F73" s="6">
        <v>14201526.545612402</v>
      </c>
      <c r="G73" s="6">
        <f t="shared" si="2"/>
        <v>8443776.820775412</v>
      </c>
      <c r="H73" s="4">
        <v>14131736.264</v>
      </c>
      <c r="I73" s="4">
        <v>14131736.264</v>
      </c>
      <c r="J73" s="4">
        <v>14131736.264</v>
      </c>
      <c r="K73" s="4"/>
      <c r="L73" s="4"/>
      <c r="M73" s="4"/>
      <c r="N73" s="4">
        <f>$D73-H73</f>
        <v>-326897.26400000043</v>
      </c>
      <c r="O73" s="4"/>
      <c r="P73" s="3">
        <f>A73</f>
        <v>2015</v>
      </c>
      <c r="Q73" s="3">
        <f>B73</f>
        <v>11</v>
      </c>
      <c r="R73" s="2">
        <f>N73/$D73</f>
        <v>-2.3679904126371949E-2</v>
      </c>
      <c r="S73" s="2"/>
    </row>
    <row r="74" spans="1:19" x14ac:dyDescent="0.35">
      <c r="A74">
        <v>2015</v>
      </c>
      <c r="B74">
        <v>12</v>
      </c>
      <c r="C74" t="str">
        <f t="shared" si="1"/>
        <v>2015_12</v>
      </c>
      <c r="D74" s="4">
        <v>16132726</v>
      </c>
      <c r="E74" s="4">
        <v>9104364</v>
      </c>
      <c r="F74" s="6">
        <v>17548235.016428083</v>
      </c>
      <c r="G74" s="6">
        <f t="shared" si="2"/>
        <v>9903194.23680209</v>
      </c>
      <c r="H74" s="4">
        <v>16524335.68</v>
      </c>
      <c r="I74" s="4">
        <v>16524335.68</v>
      </c>
      <c r="J74" s="4">
        <v>16524335.68</v>
      </c>
      <c r="K74" s="4"/>
      <c r="L74" s="4"/>
      <c r="M74" s="4"/>
      <c r="N74" s="4">
        <f>$D74-H74</f>
        <v>-391609.6799999997</v>
      </c>
      <c r="O74" s="4"/>
      <c r="P74" s="3">
        <f>A74</f>
        <v>2015</v>
      </c>
      <c r="Q74" s="3">
        <f>B74</f>
        <v>12</v>
      </c>
      <c r="R74" s="2">
        <f>N74/$D74</f>
        <v>-2.4274241067504629E-2</v>
      </c>
      <c r="S74" s="2"/>
    </row>
    <row r="75" spans="1:19" x14ac:dyDescent="0.35">
      <c r="A75">
        <v>2016</v>
      </c>
      <c r="B75">
        <v>1</v>
      </c>
      <c r="C75" t="str">
        <f t="shared" si="1"/>
        <v>2016_1</v>
      </c>
      <c r="D75" s="4">
        <v>18946430</v>
      </c>
      <c r="E75" s="4">
        <v>10264193</v>
      </c>
      <c r="F75" s="6">
        <v>20346658.680142581</v>
      </c>
      <c r="G75" s="6">
        <f t="shared" si="2"/>
        <v>11022764.267363759</v>
      </c>
      <c r="H75" s="4">
        <v>19406390.870999999</v>
      </c>
      <c r="I75" s="4">
        <v>19406390.870999999</v>
      </c>
      <c r="J75" s="4">
        <v>19406390.870999999</v>
      </c>
      <c r="K75" s="4"/>
      <c r="L75" s="4"/>
      <c r="M75" s="4"/>
      <c r="N75" s="4">
        <f>$D75-H75</f>
        <v>-459960.87099999934</v>
      </c>
      <c r="O75" s="4"/>
      <c r="P75" s="3">
        <f>A75</f>
        <v>2016</v>
      </c>
      <c r="Q75" s="3">
        <f>B75</f>
        <v>1</v>
      </c>
      <c r="R75" s="2">
        <f>N75/$D75</f>
        <v>-2.4276915017763207E-2</v>
      </c>
      <c r="S75" s="2"/>
    </row>
    <row r="76" spans="1:19" x14ac:dyDescent="0.35">
      <c r="A76">
        <v>2016</v>
      </c>
      <c r="B76">
        <v>2</v>
      </c>
      <c r="C76" t="str">
        <f t="shared" si="1"/>
        <v>2016_2</v>
      </c>
      <c r="D76" s="4">
        <v>19454124</v>
      </c>
      <c r="E76" s="4">
        <v>10128293</v>
      </c>
      <c r="F76" s="6">
        <v>18925945.207536239</v>
      </c>
      <c r="G76" s="6">
        <f t="shared" si="2"/>
        <v>9853310.1960218213</v>
      </c>
      <c r="H76" s="4">
        <v>19538893.225000001</v>
      </c>
      <c r="I76" s="4">
        <v>19538893.225000001</v>
      </c>
      <c r="J76" s="4">
        <v>19538893.225000001</v>
      </c>
      <c r="K76" s="4"/>
      <c r="L76" s="4"/>
      <c r="M76" s="4"/>
      <c r="N76" s="4">
        <f>$D76-H76</f>
        <v>-84769.22500000149</v>
      </c>
      <c r="O76" s="4"/>
      <c r="P76" s="3">
        <f>A76</f>
        <v>2016</v>
      </c>
      <c r="Q76" s="3">
        <f>B76</f>
        <v>2</v>
      </c>
      <c r="R76" s="2">
        <f>N76/$D76</f>
        <v>-4.3573910087137046E-3</v>
      </c>
      <c r="S76" s="2"/>
    </row>
    <row r="77" spans="1:19" x14ac:dyDescent="0.35">
      <c r="A77">
        <v>2016</v>
      </c>
      <c r="B77">
        <v>3</v>
      </c>
      <c r="C77" t="str">
        <f t="shared" si="1"/>
        <v>2016_3</v>
      </c>
      <c r="D77" s="4">
        <v>16252376</v>
      </c>
      <c r="E77" s="4">
        <v>8882619</v>
      </c>
      <c r="F77" s="6">
        <v>16906634.561782308</v>
      </c>
      <c r="G77" s="6">
        <f t="shared" si="2"/>
        <v>9240199.3028308116</v>
      </c>
      <c r="H77" s="4">
        <v>16315745.332</v>
      </c>
      <c r="I77" s="4">
        <v>16315745.332</v>
      </c>
      <c r="J77" s="4">
        <v>16315745.332</v>
      </c>
      <c r="K77" s="4"/>
      <c r="L77" s="4"/>
      <c r="M77" s="4"/>
      <c r="N77" s="4">
        <f>$D77-H77</f>
        <v>-63369.332000000402</v>
      </c>
      <c r="O77" s="4"/>
      <c r="P77" s="3">
        <f>A77</f>
        <v>2016</v>
      </c>
      <c r="Q77" s="3">
        <f>B77</f>
        <v>3</v>
      </c>
      <c r="R77" s="2">
        <f>N77/$D77</f>
        <v>-3.8990810943581667E-3</v>
      </c>
      <c r="S77" s="2"/>
    </row>
    <row r="78" spans="1:19" x14ac:dyDescent="0.35">
      <c r="A78">
        <v>2016</v>
      </c>
      <c r="B78">
        <v>4</v>
      </c>
      <c r="C78" t="str">
        <f t="shared" si="1"/>
        <v>2016_4</v>
      </c>
      <c r="D78" s="4">
        <v>14480857</v>
      </c>
      <c r="E78" s="4">
        <v>8581955</v>
      </c>
      <c r="F78" s="6">
        <v>14748298.965089416</v>
      </c>
      <c r="G78" s="6">
        <f t="shared" si="2"/>
        <v>8740452.1738557294</v>
      </c>
      <c r="H78" s="4">
        <v>14569671.554</v>
      </c>
      <c r="I78" s="4">
        <v>14569671.554</v>
      </c>
      <c r="J78" s="4">
        <v>14569671.554</v>
      </c>
      <c r="K78" s="4"/>
      <c r="L78" s="4"/>
      <c r="M78" s="4"/>
      <c r="N78" s="4">
        <f>$D78-H78</f>
        <v>-88814.553999999538</v>
      </c>
      <c r="O78" s="4"/>
      <c r="P78" s="3">
        <f>A78</f>
        <v>2016</v>
      </c>
      <c r="Q78" s="3">
        <f>B78</f>
        <v>4</v>
      </c>
      <c r="R78" s="2">
        <f>N78/$D78</f>
        <v>-6.1332387993334606E-3</v>
      </c>
      <c r="S78" s="2"/>
    </row>
    <row r="79" spans="1:19" x14ac:dyDescent="0.35">
      <c r="A79">
        <v>2016</v>
      </c>
      <c r="B79">
        <v>5</v>
      </c>
      <c r="C79" t="str">
        <f t="shared" si="1"/>
        <v>2016_5</v>
      </c>
      <c r="D79" s="4">
        <v>13517103</v>
      </c>
      <c r="E79" s="4">
        <v>8232556</v>
      </c>
      <c r="F79" s="6">
        <v>13540574.31028872</v>
      </c>
      <c r="G79" s="6">
        <f t="shared" si="2"/>
        <v>8246851.1397459395</v>
      </c>
      <c r="H79" s="4">
        <v>13526284.703</v>
      </c>
      <c r="I79" s="4">
        <v>13526284.703</v>
      </c>
      <c r="J79" s="4">
        <v>13526284.703</v>
      </c>
      <c r="K79" s="4"/>
      <c r="L79" s="4"/>
      <c r="M79" s="4"/>
      <c r="N79" s="4">
        <f>$D79-H79</f>
        <v>-9181.7029999997467</v>
      </c>
      <c r="O79" s="4"/>
      <c r="P79" s="3">
        <f>A79</f>
        <v>2016</v>
      </c>
      <c r="Q79" s="3">
        <f>B79</f>
        <v>5</v>
      </c>
      <c r="R79" s="2">
        <f>N79/$D79</f>
        <v>-6.7926559411434146E-4</v>
      </c>
      <c r="S79" s="2"/>
    </row>
    <row r="80" spans="1:19" x14ac:dyDescent="0.35">
      <c r="A80">
        <v>2016</v>
      </c>
      <c r="B80">
        <v>6</v>
      </c>
      <c r="C80" t="str">
        <f t="shared" ref="C80:C143" si="3">A80&amp;"_"&amp;B80</f>
        <v>2016_6</v>
      </c>
      <c r="D80" s="4">
        <v>15077872</v>
      </c>
      <c r="E80" s="4">
        <v>9091428</v>
      </c>
      <c r="F80" s="6">
        <v>14994045.128697149</v>
      </c>
      <c r="G80" s="6">
        <f t="shared" si="2"/>
        <v>9040883.3366075046</v>
      </c>
      <c r="H80" s="4">
        <v>14843230.284</v>
      </c>
      <c r="I80" s="4">
        <v>14843230.284</v>
      </c>
      <c r="J80" s="4">
        <v>14843230.284</v>
      </c>
      <c r="K80" s="4"/>
      <c r="L80" s="4"/>
      <c r="M80" s="4"/>
      <c r="N80" s="4">
        <f>$D80-H80</f>
        <v>234641.71600000001</v>
      </c>
      <c r="O80" s="4"/>
      <c r="P80" s="3">
        <f>A80</f>
        <v>2016</v>
      </c>
      <c r="Q80" s="3">
        <f>B80</f>
        <v>6</v>
      </c>
      <c r="R80" s="2">
        <f>N80/$D80</f>
        <v>1.5561991506493756E-2</v>
      </c>
      <c r="S80" s="2"/>
    </row>
    <row r="81" spans="1:19" x14ac:dyDescent="0.35">
      <c r="A81">
        <v>2016</v>
      </c>
      <c r="B81">
        <v>7</v>
      </c>
      <c r="C81" t="str">
        <f t="shared" si="3"/>
        <v>2016_7</v>
      </c>
      <c r="D81" s="4">
        <v>15958492</v>
      </c>
      <c r="E81" s="4">
        <v>9427345</v>
      </c>
      <c r="F81" s="6">
        <v>15456423.7811445</v>
      </c>
      <c r="G81" s="6">
        <f t="shared" si="2"/>
        <v>9130752.4201568477</v>
      </c>
      <c r="H81" s="4">
        <v>15710307.392999999</v>
      </c>
      <c r="I81" s="4">
        <v>15710307.392999999</v>
      </c>
      <c r="J81" s="4">
        <v>15710307.392999999</v>
      </c>
      <c r="K81" s="4"/>
      <c r="L81" s="4"/>
      <c r="M81" s="4"/>
      <c r="N81" s="4">
        <f>$D81-H81</f>
        <v>248184.60700000077</v>
      </c>
      <c r="O81" s="4"/>
      <c r="P81" s="3">
        <f>A81</f>
        <v>2016</v>
      </c>
      <c r="Q81" s="3">
        <f>B81</f>
        <v>7</v>
      </c>
      <c r="R81" s="2">
        <f>N81/$D81</f>
        <v>1.5551883411039137E-2</v>
      </c>
      <c r="S81" s="2"/>
    </row>
    <row r="82" spans="1:19" x14ac:dyDescent="0.35">
      <c r="A82">
        <v>2016</v>
      </c>
      <c r="B82">
        <v>8</v>
      </c>
      <c r="C82" t="str">
        <f t="shared" si="3"/>
        <v>2016_8</v>
      </c>
      <c r="D82" s="4">
        <v>16260582</v>
      </c>
      <c r="E82" s="4">
        <v>9496468</v>
      </c>
      <c r="F82" s="6">
        <v>15492965.472719327</v>
      </c>
      <c r="G82" s="6">
        <f t="shared" si="2"/>
        <v>9048166.3471076228</v>
      </c>
      <c r="H82" s="4">
        <v>15789813.874</v>
      </c>
      <c r="I82" s="4">
        <v>15789813.874</v>
      </c>
      <c r="J82" s="4">
        <v>15789813.874</v>
      </c>
      <c r="K82" s="4"/>
      <c r="L82" s="4"/>
      <c r="M82" s="4"/>
      <c r="N82" s="4">
        <f>$D82-H82</f>
        <v>470768.12600000016</v>
      </c>
      <c r="O82" s="4"/>
      <c r="P82" s="3">
        <f>A82</f>
        <v>2016</v>
      </c>
      <c r="Q82" s="3">
        <f>B82</f>
        <v>8</v>
      </c>
      <c r="R82" s="2">
        <f>N82/$D82</f>
        <v>2.8951493003140979E-2</v>
      </c>
      <c r="S82" s="2"/>
    </row>
    <row r="83" spans="1:19" x14ac:dyDescent="0.35">
      <c r="A83">
        <v>2016</v>
      </c>
      <c r="B83">
        <v>9</v>
      </c>
      <c r="C83" t="str">
        <f t="shared" si="3"/>
        <v>2016_9</v>
      </c>
      <c r="D83" s="4">
        <v>15661401</v>
      </c>
      <c r="E83" s="4">
        <v>9266560</v>
      </c>
      <c r="F83" s="6">
        <v>14962382.724512268</v>
      </c>
      <c r="G83" s="6">
        <f t="shared" si="2"/>
        <v>8852963.8733888753</v>
      </c>
      <c r="H83" s="4">
        <v>15496944.691</v>
      </c>
      <c r="I83" s="4">
        <v>15496944.691</v>
      </c>
      <c r="J83" s="4">
        <v>15496944.691</v>
      </c>
      <c r="K83" s="4"/>
      <c r="L83" s="4"/>
      <c r="M83" s="4"/>
      <c r="N83" s="4">
        <f>$D83-H83</f>
        <v>164456.30900000036</v>
      </c>
      <c r="O83" s="4"/>
      <c r="P83" s="3">
        <f>A83</f>
        <v>2016</v>
      </c>
      <c r="Q83" s="3">
        <f>B83</f>
        <v>9</v>
      </c>
      <c r="R83" s="2">
        <f>N83/$D83</f>
        <v>1.0500740578700485E-2</v>
      </c>
      <c r="S83" s="2"/>
    </row>
    <row r="84" spans="1:19" x14ac:dyDescent="0.35">
      <c r="A84">
        <v>2016</v>
      </c>
      <c r="B84">
        <v>10</v>
      </c>
      <c r="C84" t="str">
        <f t="shared" si="3"/>
        <v>2016_10</v>
      </c>
      <c r="D84" s="4">
        <v>13606476</v>
      </c>
      <c r="E84" s="4">
        <v>8269741</v>
      </c>
      <c r="F84" s="6">
        <v>13387306.366592558</v>
      </c>
      <c r="G84" s="6">
        <f t="shared" si="2"/>
        <v>8136534.1282615354</v>
      </c>
      <c r="H84" s="4">
        <v>13474428.103</v>
      </c>
      <c r="I84" s="4">
        <v>13474428.103</v>
      </c>
      <c r="J84" s="4">
        <v>13474428.103</v>
      </c>
      <c r="K84" s="4"/>
      <c r="L84" s="4"/>
      <c r="M84" s="4"/>
      <c r="N84" s="4">
        <f>$D84-H84</f>
        <v>132047.89699999988</v>
      </c>
      <c r="O84" s="4"/>
      <c r="P84" s="3">
        <f>A84</f>
        <v>2016</v>
      </c>
      <c r="Q84" s="3">
        <f>B84</f>
        <v>10</v>
      </c>
      <c r="R84" s="2">
        <f>N84/$D84</f>
        <v>9.7047830018588115E-3</v>
      </c>
      <c r="S84" s="2"/>
    </row>
    <row r="85" spans="1:19" x14ac:dyDescent="0.35">
      <c r="A85">
        <v>2016</v>
      </c>
      <c r="B85">
        <v>11</v>
      </c>
      <c r="C85" t="str">
        <f t="shared" si="3"/>
        <v>2016_11</v>
      </c>
      <c r="D85" s="4">
        <v>13918320</v>
      </c>
      <c r="E85" s="4">
        <v>8353649</v>
      </c>
      <c r="F85" s="6">
        <v>14309360.514825765</v>
      </c>
      <c r="G85" s="6">
        <f t="shared" si="2"/>
        <v>8588347.95832498</v>
      </c>
      <c r="H85" s="4">
        <v>13708327.463</v>
      </c>
      <c r="I85" s="4">
        <v>13708327.463</v>
      </c>
      <c r="J85" s="4">
        <v>13708327.463</v>
      </c>
      <c r="K85" s="4"/>
      <c r="L85" s="4"/>
      <c r="M85" s="4"/>
      <c r="N85" s="4">
        <f>$D85-H85</f>
        <v>209992.53700000048</v>
      </c>
      <c r="O85" s="4"/>
      <c r="P85" s="3">
        <f>A85</f>
        <v>2016</v>
      </c>
      <c r="Q85" s="3">
        <f>B85</f>
        <v>11</v>
      </c>
      <c r="R85" s="2">
        <f>N85/$D85</f>
        <v>1.5087491665660832E-2</v>
      </c>
      <c r="S85" s="2"/>
    </row>
    <row r="86" spans="1:19" x14ac:dyDescent="0.35">
      <c r="A86">
        <v>2016</v>
      </c>
      <c r="B86">
        <v>12</v>
      </c>
      <c r="C86" t="str">
        <f t="shared" si="3"/>
        <v>2016_12</v>
      </c>
      <c r="D86" s="4">
        <v>17492189</v>
      </c>
      <c r="E86" s="4">
        <v>9751106</v>
      </c>
      <c r="F86" s="6">
        <v>17516366.038595077</v>
      </c>
      <c r="G86" s="6">
        <f t="shared" si="2"/>
        <v>9764583.607983008</v>
      </c>
      <c r="H86" s="4">
        <v>17157612.230999999</v>
      </c>
      <c r="I86" s="4">
        <v>17157612.230999999</v>
      </c>
      <c r="J86" s="4">
        <v>17157612.230999999</v>
      </c>
      <c r="K86" s="4"/>
      <c r="L86" s="4"/>
      <c r="M86" s="4"/>
      <c r="N86" s="4">
        <f>$D86-H86</f>
        <v>334576.76900000125</v>
      </c>
      <c r="O86" s="4"/>
      <c r="P86" s="3">
        <f>A86</f>
        <v>2016</v>
      </c>
      <c r="Q86" s="3">
        <f>B86</f>
        <v>12</v>
      </c>
      <c r="R86" s="2">
        <f>N86/$D86</f>
        <v>1.9127209807760552E-2</v>
      </c>
      <c r="S86" s="2"/>
    </row>
    <row r="87" spans="1:19" x14ac:dyDescent="0.35">
      <c r="A87">
        <v>2017</v>
      </c>
      <c r="B87">
        <v>1</v>
      </c>
      <c r="C87" t="str">
        <f t="shared" si="3"/>
        <v>2017_1</v>
      </c>
      <c r="D87" s="4">
        <v>19133524</v>
      </c>
      <c r="E87" s="4">
        <v>10386953</v>
      </c>
      <c r="F87" s="6">
        <v>20800664.573541004</v>
      </c>
      <c r="G87" s="6">
        <f t="shared" si="2"/>
        <v>11291988.098697105</v>
      </c>
      <c r="H87" s="4">
        <v>18584648.170000002</v>
      </c>
      <c r="I87" s="4">
        <v>18584648.170000002</v>
      </c>
      <c r="J87" s="4">
        <v>18584648.170000002</v>
      </c>
      <c r="K87" s="4"/>
      <c r="L87" s="4"/>
      <c r="M87" s="4"/>
      <c r="N87" s="4">
        <f>$D87-H87</f>
        <v>548875.82999999821</v>
      </c>
      <c r="O87" s="4"/>
      <c r="P87" s="3">
        <f>A87</f>
        <v>2017</v>
      </c>
      <c r="Q87" s="3">
        <f>B87</f>
        <v>1</v>
      </c>
      <c r="R87" s="2">
        <f>N87/$D87</f>
        <v>2.8686604203177535E-2</v>
      </c>
      <c r="S87" s="2"/>
    </row>
    <row r="88" spans="1:19" x14ac:dyDescent="0.35">
      <c r="A88">
        <v>2017</v>
      </c>
      <c r="B88">
        <v>2</v>
      </c>
      <c r="C88" t="str">
        <f t="shared" si="3"/>
        <v>2017_2</v>
      </c>
      <c r="D88" s="4">
        <v>16565626</v>
      </c>
      <c r="E88" s="4">
        <v>9145118</v>
      </c>
      <c r="F88" s="6">
        <v>18463464.174234461</v>
      </c>
      <c r="G88" s="6">
        <f t="shared" si="2"/>
        <v>10192826.915333396</v>
      </c>
      <c r="H88" s="4">
        <v>16378730.01</v>
      </c>
      <c r="I88" s="4">
        <v>16378730.01</v>
      </c>
      <c r="J88" s="4">
        <v>16378730.01</v>
      </c>
      <c r="K88" s="4"/>
      <c r="L88" s="4"/>
      <c r="M88" s="4"/>
      <c r="N88" s="4">
        <f>$D88-H88</f>
        <v>186895.99000000022</v>
      </c>
      <c r="O88" s="4"/>
      <c r="P88" s="3">
        <f>A88</f>
        <v>2017</v>
      </c>
      <c r="Q88" s="3">
        <f>B88</f>
        <v>2</v>
      </c>
      <c r="R88" s="2">
        <f>N88/$D88</f>
        <v>1.1282156798662497E-2</v>
      </c>
      <c r="S88" s="2"/>
    </row>
    <row r="89" spans="1:19" x14ac:dyDescent="0.35">
      <c r="A89">
        <v>2017</v>
      </c>
      <c r="B89">
        <v>3</v>
      </c>
      <c r="C89" t="str">
        <f t="shared" si="3"/>
        <v>2017_3</v>
      </c>
      <c r="D89" s="4">
        <v>15582596</v>
      </c>
      <c r="E89" s="4">
        <v>8785787</v>
      </c>
      <c r="F89" s="6">
        <v>16093257.482834011</v>
      </c>
      <c r="G89" s="6">
        <f t="shared" si="2"/>
        <v>9073708.4103531782</v>
      </c>
      <c r="H89" s="4">
        <v>16005289.254000001</v>
      </c>
      <c r="I89" s="4">
        <v>16005289.254000001</v>
      </c>
      <c r="J89" s="4">
        <v>16005289.254000001</v>
      </c>
      <c r="K89" s="4"/>
      <c r="L89" s="4"/>
      <c r="M89" s="4"/>
      <c r="N89" s="4">
        <f>$D89-H89</f>
        <v>-422693.25400000066</v>
      </c>
      <c r="O89" s="4"/>
      <c r="P89" s="3">
        <f>A89</f>
        <v>2017</v>
      </c>
      <c r="Q89" s="3">
        <f>B89</f>
        <v>3</v>
      </c>
      <c r="R89" s="2">
        <f>N89/$D89</f>
        <v>-2.7125984271170262E-2</v>
      </c>
      <c r="S89" s="2"/>
    </row>
    <row r="90" spans="1:19" x14ac:dyDescent="0.35">
      <c r="A90">
        <v>2017</v>
      </c>
      <c r="B90">
        <v>4</v>
      </c>
      <c r="C90" t="str">
        <f t="shared" si="3"/>
        <v>2017_4</v>
      </c>
      <c r="D90" s="4">
        <v>14417701</v>
      </c>
      <c r="E90" s="4">
        <v>8433257</v>
      </c>
      <c r="F90" s="6">
        <v>14952391.266844418</v>
      </c>
      <c r="G90" s="6">
        <f t="shared" si="2"/>
        <v>8746010.082873445</v>
      </c>
      <c r="H90" s="4">
        <v>14863452.147</v>
      </c>
      <c r="I90" s="4">
        <v>14863452.147</v>
      </c>
      <c r="J90" s="4">
        <v>14863452.147</v>
      </c>
      <c r="K90" s="4"/>
      <c r="L90" s="4"/>
      <c r="M90" s="4"/>
      <c r="N90" s="4">
        <f>$D90-H90</f>
        <v>-445751.14699999988</v>
      </c>
      <c r="O90" s="4"/>
      <c r="P90" s="3">
        <f>A90</f>
        <v>2017</v>
      </c>
      <c r="Q90" s="3">
        <f>B90</f>
        <v>4</v>
      </c>
      <c r="R90" s="2">
        <f>N90/$D90</f>
        <v>-3.0916936549037873E-2</v>
      </c>
      <c r="S90" s="2"/>
    </row>
    <row r="91" spans="1:19" x14ac:dyDescent="0.35">
      <c r="A91">
        <v>2017</v>
      </c>
      <c r="B91">
        <v>5</v>
      </c>
      <c r="C91" t="str">
        <f t="shared" si="3"/>
        <v>2017_5</v>
      </c>
      <c r="D91" s="4">
        <v>13646802</v>
      </c>
      <c r="E91" s="4">
        <v>8251148</v>
      </c>
      <c r="F91" s="6">
        <v>13462150.937164463</v>
      </c>
      <c r="G91" s="6">
        <f t="shared" si="2"/>
        <v>8139504.0230584927</v>
      </c>
      <c r="H91" s="4">
        <v>13929572.91</v>
      </c>
      <c r="I91" s="4">
        <v>13929572.91</v>
      </c>
      <c r="J91" s="4">
        <v>13929572.91</v>
      </c>
      <c r="K91" s="4"/>
      <c r="L91" s="4"/>
      <c r="M91" s="4"/>
      <c r="N91" s="4">
        <f>$D91-H91</f>
        <v>-282770.91000000015</v>
      </c>
      <c r="O91" s="4"/>
      <c r="P91" s="3">
        <f>A91</f>
        <v>2017</v>
      </c>
      <c r="Q91" s="3">
        <f>B91</f>
        <v>5</v>
      </c>
      <c r="R91" s="2">
        <f>N91/$D91</f>
        <v>-2.0720672139890369E-2</v>
      </c>
      <c r="S91" s="2"/>
    </row>
    <row r="92" spans="1:19" x14ac:dyDescent="0.35">
      <c r="A92">
        <v>2017</v>
      </c>
      <c r="B92">
        <v>6</v>
      </c>
      <c r="C92" t="str">
        <f t="shared" si="3"/>
        <v>2017_6</v>
      </c>
      <c r="D92" s="4">
        <v>14782551</v>
      </c>
      <c r="E92" s="4">
        <v>8896437</v>
      </c>
      <c r="F92" s="6">
        <v>15007233.737622876</v>
      </c>
      <c r="G92" s="6">
        <f t="shared" si="2"/>
        <v>9031655.5979435779</v>
      </c>
      <c r="H92" s="4">
        <v>14803920.136</v>
      </c>
      <c r="I92" s="4">
        <v>14803920.136</v>
      </c>
      <c r="J92" s="4">
        <v>14803920.136</v>
      </c>
      <c r="K92" s="4"/>
      <c r="L92" s="4"/>
      <c r="M92" s="4"/>
      <c r="N92" s="4">
        <f>$D92-H92</f>
        <v>-21369.13599999994</v>
      </c>
      <c r="O92" s="4"/>
      <c r="P92" s="3">
        <f>A92</f>
        <v>2017</v>
      </c>
      <c r="Q92" s="3">
        <f>B92</f>
        <v>6</v>
      </c>
      <c r="R92" s="2">
        <f>N92/$D92</f>
        <v>-1.4455648419545409E-3</v>
      </c>
      <c r="S92" s="2"/>
    </row>
    <row r="93" spans="1:19" x14ac:dyDescent="0.35">
      <c r="A93">
        <v>2017</v>
      </c>
      <c r="B93">
        <v>7</v>
      </c>
      <c r="C93" t="str">
        <f t="shared" si="3"/>
        <v>2017_7</v>
      </c>
      <c r="D93" s="4">
        <v>14964586</v>
      </c>
      <c r="E93" s="4">
        <v>8905307</v>
      </c>
      <c r="F93" s="6">
        <v>14906495.011238772</v>
      </c>
      <c r="G93" s="6">
        <f t="shared" si="2"/>
        <v>8870737.5111513082</v>
      </c>
      <c r="H93" s="4">
        <v>15387521.157</v>
      </c>
      <c r="I93" s="4">
        <v>15387521.157</v>
      </c>
      <c r="J93" s="4">
        <v>15387521.157</v>
      </c>
      <c r="K93" s="4"/>
      <c r="L93" s="4"/>
      <c r="M93" s="4"/>
      <c r="N93" s="4">
        <f>$D93-H93</f>
        <v>-422935.15699999966</v>
      </c>
      <c r="O93" s="4"/>
      <c r="P93" s="3">
        <f>A93</f>
        <v>2017</v>
      </c>
      <c r="Q93" s="3">
        <f>B93</f>
        <v>7</v>
      </c>
      <c r="R93" s="2">
        <f>N93/$D93</f>
        <v>-2.826240278214176E-2</v>
      </c>
      <c r="S93" s="2"/>
    </row>
    <row r="94" spans="1:19" x14ac:dyDescent="0.35">
      <c r="A94">
        <v>2017</v>
      </c>
      <c r="B94">
        <v>8</v>
      </c>
      <c r="C94" t="str">
        <f t="shared" si="3"/>
        <v>2017_8</v>
      </c>
      <c r="D94" s="4">
        <v>14655798</v>
      </c>
      <c r="E94" s="4">
        <v>8623896</v>
      </c>
      <c r="F94" s="6">
        <v>14723667.784637406</v>
      </c>
      <c r="G94" s="6">
        <f t="shared" si="2"/>
        <v>8663832.5469048768</v>
      </c>
      <c r="H94" s="4">
        <v>14996957.296</v>
      </c>
      <c r="I94" s="4">
        <v>14996957.296</v>
      </c>
      <c r="J94" s="4">
        <v>14996957.296</v>
      </c>
      <c r="K94" s="4"/>
      <c r="L94" s="4"/>
      <c r="M94" s="4"/>
      <c r="N94" s="4">
        <f>$D94-H94</f>
        <v>-341159.29600000009</v>
      </c>
      <c r="O94" s="4"/>
      <c r="P94" s="3">
        <f>A94</f>
        <v>2017</v>
      </c>
      <c r="Q94" s="3">
        <f>B94</f>
        <v>8</v>
      </c>
      <c r="R94" s="2">
        <f>N94/$D94</f>
        <v>-2.3278111229426066E-2</v>
      </c>
      <c r="S94" s="2"/>
    </row>
    <row r="95" spans="1:19" x14ac:dyDescent="0.35">
      <c r="A95">
        <v>2017</v>
      </c>
      <c r="B95">
        <v>9</v>
      </c>
      <c r="C95" t="str">
        <f t="shared" si="3"/>
        <v>2017_9</v>
      </c>
      <c r="D95" s="4">
        <v>13997854</v>
      </c>
      <c r="E95" s="4">
        <v>8358299</v>
      </c>
      <c r="F95" s="6">
        <v>14507781.692066791</v>
      </c>
      <c r="G95" s="6">
        <f t="shared" si="2"/>
        <v>8662783.3958705496</v>
      </c>
      <c r="H95" s="4">
        <v>14656177.885</v>
      </c>
      <c r="I95" s="4">
        <v>14656177.885</v>
      </c>
      <c r="J95" s="4">
        <v>14656177.885</v>
      </c>
      <c r="K95" s="4"/>
      <c r="L95" s="4"/>
      <c r="M95" s="4"/>
      <c r="N95" s="4">
        <f>$D95-H95</f>
        <v>-658323.88499999978</v>
      </c>
      <c r="O95" s="4"/>
      <c r="P95" s="3">
        <f>A95</f>
        <v>2017</v>
      </c>
      <c r="Q95" s="3">
        <f>B95</f>
        <v>9</v>
      </c>
      <c r="R95" s="2">
        <f>N95/$D95</f>
        <v>-4.7030343722687759E-2</v>
      </c>
      <c r="S95" s="2"/>
    </row>
    <row r="96" spans="1:19" x14ac:dyDescent="0.35">
      <c r="A96">
        <v>2017</v>
      </c>
      <c r="B96">
        <v>10</v>
      </c>
      <c r="C96" t="str">
        <f t="shared" si="3"/>
        <v>2017_10</v>
      </c>
      <c r="D96" s="4">
        <v>14051072</v>
      </c>
      <c r="E96" s="4">
        <v>8454146</v>
      </c>
      <c r="F96" s="6">
        <v>13739154.834384391</v>
      </c>
      <c r="G96" s="6">
        <f t="shared" si="2"/>
        <v>8266473.9662917862</v>
      </c>
      <c r="H96" s="4">
        <v>14070265.935000001</v>
      </c>
      <c r="I96" s="4">
        <v>14070265.935000001</v>
      </c>
      <c r="J96" s="4">
        <v>14070265.935000001</v>
      </c>
      <c r="K96" s="4"/>
      <c r="L96" s="4"/>
      <c r="M96" s="4"/>
      <c r="N96" s="4">
        <f>$D96-H96</f>
        <v>-19193.935000000522</v>
      </c>
      <c r="O96" s="4"/>
      <c r="P96" s="3">
        <f>A96</f>
        <v>2017</v>
      </c>
      <c r="Q96" s="3">
        <f>B96</f>
        <v>10</v>
      </c>
      <c r="R96" s="2">
        <f>N96/$D96</f>
        <v>-1.3660121448385236E-3</v>
      </c>
      <c r="S96" s="2"/>
    </row>
    <row r="97" spans="1:19" x14ac:dyDescent="0.35">
      <c r="A97">
        <v>2017</v>
      </c>
      <c r="B97">
        <v>11</v>
      </c>
      <c r="C97" t="str">
        <f t="shared" si="3"/>
        <v>2017_11</v>
      </c>
      <c r="D97" s="4">
        <v>13842240</v>
      </c>
      <c r="E97" s="4">
        <v>8006892</v>
      </c>
      <c r="F97" s="6">
        <v>13925057.989590483</v>
      </c>
      <c r="G97" s="6">
        <f t="shared" si="2"/>
        <v>8054797.1582914414</v>
      </c>
      <c r="H97" s="4">
        <v>13897438.125</v>
      </c>
      <c r="I97" s="4">
        <v>13897438.125</v>
      </c>
      <c r="J97" s="4">
        <v>13897438.125</v>
      </c>
      <c r="K97" s="4"/>
      <c r="L97" s="4"/>
      <c r="M97" s="4"/>
      <c r="N97" s="4">
        <f>$D97-H97</f>
        <v>-55198.125</v>
      </c>
      <c r="O97" s="4"/>
      <c r="P97" s="3">
        <f>A97</f>
        <v>2017</v>
      </c>
      <c r="Q97" s="3">
        <f>B97</f>
        <v>11</v>
      </c>
      <c r="R97" s="2">
        <f>N97/$D97</f>
        <v>-3.9876584281156808E-3</v>
      </c>
      <c r="S97" s="2"/>
    </row>
    <row r="98" spans="1:19" x14ac:dyDescent="0.35">
      <c r="A98">
        <v>2017</v>
      </c>
      <c r="B98">
        <v>12</v>
      </c>
      <c r="C98" t="str">
        <f t="shared" si="3"/>
        <v>2017_12</v>
      </c>
      <c r="D98" s="4">
        <v>17192303</v>
      </c>
      <c r="E98" s="4">
        <v>9527089</v>
      </c>
      <c r="F98" s="6">
        <v>17095081.797115445</v>
      </c>
      <c r="G98" s="6">
        <f t="shared" si="2"/>
        <v>9473214.0157952532</v>
      </c>
      <c r="H98" s="4">
        <v>17023751.033</v>
      </c>
      <c r="I98" s="4">
        <v>17023751.033</v>
      </c>
      <c r="J98" s="4">
        <v>17023751.033</v>
      </c>
      <c r="K98" s="4"/>
      <c r="L98" s="4"/>
      <c r="M98" s="4"/>
      <c r="N98" s="4">
        <f>$D98-H98</f>
        <v>168551.96700000018</v>
      </c>
      <c r="O98" s="4"/>
      <c r="P98" s="3">
        <f>A98</f>
        <v>2017</v>
      </c>
      <c r="Q98" s="3">
        <f>B98</f>
        <v>12</v>
      </c>
      <c r="R98" s="2">
        <f>N98/$D98</f>
        <v>9.8039202194144769E-3</v>
      </c>
      <c r="S98" s="2"/>
    </row>
    <row r="99" spans="1:19" x14ac:dyDescent="0.35">
      <c r="A99">
        <v>2018</v>
      </c>
      <c r="B99">
        <v>1</v>
      </c>
      <c r="C99" t="str">
        <f t="shared" si="3"/>
        <v>2018_1</v>
      </c>
      <c r="D99" s="4">
        <v>22100908</v>
      </c>
      <c r="E99" s="4">
        <v>11118515</v>
      </c>
      <c r="F99" s="6">
        <v>20150901.179358572</v>
      </c>
      <c r="G99" s="6">
        <f t="shared" si="2"/>
        <v>10137506.433048632</v>
      </c>
      <c r="H99" s="4">
        <v>22018737.642999999</v>
      </c>
      <c r="I99" s="4">
        <v>22018737.642999999</v>
      </c>
      <c r="J99" s="4">
        <v>22018737.642999999</v>
      </c>
      <c r="K99" s="4"/>
      <c r="L99" s="4"/>
      <c r="M99" s="4"/>
      <c r="N99" s="4">
        <f>$D99-H99</f>
        <v>82170.357000000775</v>
      </c>
      <c r="O99" s="4"/>
      <c r="P99" s="3">
        <f>A99</f>
        <v>2018</v>
      </c>
      <c r="Q99" s="3">
        <f>B99</f>
        <v>1</v>
      </c>
      <c r="R99" s="2">
        <f>N99/$D99</f>
        <v>3.7179629452328733E-3</v>
      </c>
      <c r="S99" s="2"/>
    </row>
    <row r="100" spans="1:19" x14ac:dyDescent="0.35">
      <c r="A100">
        <v>2018</v>
      </c>
      <c r="B100">
        <v>2</v>
      </c>
      <c r="C100" t="str">
        <f t="shared" si="3"/>
        <v>2018_2</v>
      </c>
      <c r="D100" s="4">
        <v>18509817</v>
      </c>
      <c r="E100" s="4">
        <v>9584857</v>
      </c>
      <c r="F100" s="6">
        <v>19366442.254729338</v>
      </c>
      <c r="G100" s="6">
        <f t="shared" si="2"/>
        <v>10028439.482159022</v>
      </c>
      <c r="H100" s="4">
        <v>17779398.522999998</v>
      </c>
      <c r="I100" s="4">
        <v>17779398.522999998</v>
      </c>
      <c r="J100" s="4">
        <v>17779398.522999998</v>
      </c>
      <c r="K100" s="4"/>
      <c r="L100" s="4"/>
      <c r="M100" s="4"/>
      <c r="N100" s="4">
        <f>$D100-H100</f>
        <v>730418.47700000182</v>
      </c>
      <c r="O100" s="4"/>
      <c r="P100" s="3">
        <f>A100</f>
        <v>2018</v>
      </c>
      <c r="Q100" s="3">
        <f>B100</f>
        <v>2</v>
      </c>
      <c r="R100" s="2">
        <f>N100/$D100</f>
        <v>3.9461139837309131E-2</v>
      </c>
      <c r="S100" s="2"/>
    </row>
    <row r="101" spans="1:19" x14ac:dyDescent="0.35">
      <c r="A101">
        <v>2018</v>
      </c>
      <c r="B101">
        <v>3</v>
      </c>
      <c r="C101" t="str">
        <f t="shared" si="3"/>
        <v>2018_3</v>
      </c>
      <c r="D101" s="4">
        <v>15348226</v>
      </c>
      <c r="E101" s="4">
        <v>8527088</v>
      </c>
      <c r="F101" s="6">
        <v>16469569.647447949</v>
      </c>
      <c r="G101" s="6">
        <f t="shared" si="2"/>
        <v>9150078.3025945574</v>
      </c>
      <c r="H101" s="4">
        <v>15478781.34</v>
      </c>
      <c r="I101" s="4">
        <v>15478781.34</v>
      </c>
      <c r="J101" s="4">
        <v>15478781.34</v>
      </c>
      <c r="K101" s="4"/>
      <c r="L101" s="4"/>
      <c r="M101" s="4"/>
      <c r="N101" s="4">
        <f>$D101-H101</f>
        <v>-130555.33999999985</v>
      </c>
      <c r="O101" s="4"/>
      <c r="P101" s="3">
        <f>A101</f>
        <v>2018</v>
      </c>
      <c r="Q101" s="3">
        <f>B101</f>
        <v>3</v>
      </c>
      <c r="R101" s="2">
        <f>N101/$D101</f>
        <v>-8.5062169399903187E-3</v>
      </c>
      <c r="S101" s="2"/>
    </row>
    <row r="102" spans="1:19" x14ac:dyDescent="0.35">
      <c r="A102">
        <v>2018</v>
      </c>
      <c r="B102">
        <v>4</v>
      </c>
      <c r="C102" t="str">
        <f t="shared" si="3"/>
        <v>2018_4</v>
      </c>
      <c r="D102" s="4">
        <v>15683438</v>
      </c>
      <c r="E102" s="4">
        <v>8827851</v>
      </c>
      <c r="F102" s="6">
        <v>15056476.447845658</v>
      </c>
      <c r="G102" s="6">
        <f t="shared" si="2"/>
        <v>8474948.5837601889</v>
      </c>
      <c r="H102" s="4">
        <v>15224617.992000001</v>
      </c>
      <c r="I102" s="4">
        <v>15224617.992000001</v>
      </c>
      <c r="J102" s="4">
        <v>15224617.992000001</v>
      </c>
      <c r="K102" s="4"/>
      <c r="L102" s="4"/>
      <c r="M102" s="4"/>
      <c r="N102" s="4">
        <f>$D102-H102</f>
        <v>458820.00799999945</v>
      </c>
      <c r="O102" s="4"/>
      <c r="P102" s="3">
        <f>A102</f>
        <v>2018</v>
      </c>
      <c r="Q102" s="3">
        <f>B102</f>
        <v>4</v>
      </c>
      <c r="R102" s="2">
        <f>N102/$D102</f>
        <v>2.9255065630380241E-2</v>
      </c>
      <c r="S102" s="2"/>
    </row>
    <row r="103" spans="1:19" x14ac:dyDescent="0.35">
      <c r="A103">
        <v>2018</v>
      </c>
      <c r="B103">
        <v>5</v>
      </c>
      <c r="C103" t="str">
        <f t="shared" si="3"/>
        <v>2018_5</v>
      </c>
      <c r="D103" s="4">
        <v>14617715</v>
      </c>
      <c r="E103" s="4">
        <v>8726043</v>
      </c>
      <c r="F103" s="6">
        <v>14388103.988481745</v>
      </c>
      <c r="G103" s="6">
        <f t="shared" si="2"/>
        <v>8588976.7376066092</v>
      </c>
      <c r="H103" s="4">
        <v>13946788.267999999</v>
      </c>
      <c r="I103" s="4">
        <v>13946788.267999999</v>
      </c>
      <c r="J103" s="4">
        <v>13946788.267999999</v>
      </c>
      <c r="K103" s="4"/>
      <c r="L103" s="4"/>
      <c r="M103" s="4"/>
      <c r="N103" s="4">
        <f>$D103-H103</f>
        <v>670926.73200000077</v>
      </c>
      <c r="O103" s="4"/>
      <c r="P103" s="3">
        <f>A103</f>
        <v>2018</v>
      </c>
      <c r="Q103" s="3">
        <f>B103</f>
        <v>5</v>
      </c>
      <c r="R103" s="2">
        <f>N103/$D103</f>
        <v>4.5898194895713916E-2</v>
      </c>
      <c r="S103" s="2"/>
    </row>
    <row r="104" spans="1:19" x14ac:dyDescent="0.35">
      <c r="A104">
        <v>2018</v>
      </c>
      <c r="B104">
        <v>6</v>
      </c>
      <c r="C104" t="str">
        <f t="shared" si="3"/>
        <v>2018_6</v>
      </c>
      <c r="D104" s="4">
        <v>15015313</v>
      </c>
      <c r="E104" s="4">
        <v>8967582</v>
      </c>
      <c r="F104" s="6">
        <v>14273235.280955678</v>
      </c>
      <c r="G104" s="6">
        <f t="shared" si="2"/>
        <v>8524391.5852611978</v>
      </c>
      <c r="H104" s="4">
        <v>14936981.299000001</v>
      </c>
      <c r="I104" s="4">
        <v>14936981.299000001</v>
      </c>
      <c r="J104" s="4">
        <v>14936981.299000001</v>
      </c>
      <c r="K104" s="4"/>
      <c r="L104" s="4"/>
      <c r="M104" s="4"/>
      <c r="N104" s="4">
        <f>$D104-H104</f>
        <v>78331.700999999419</v>
      </c>
      <c r="O104" s="4"/>
      <c r="P104" s="3">
        <f>A104</f>
        <v>2018</v>
      </c>
      <c r="Q104" s="3">
        <f>B104</f>
        <v>6</v>
      </c>
      <c r="R104" s="2">
        <f>N104/$D104</f>
        <v>5.2167877552735274E-3</v>
      </c>
      <c r="S104" s="2"/>
    </row>
    <row r="105" spans="1:19" x14ac:dyDescent="0.35">
      <c r="A105">
        <v>2018</v>
      </c>
      <c r="B105">
        <v>7</v>
      </c>
      <c r="C105" t="str">
        <f t="shared" si="3"/>
        <v>2018_7</v>
      </c>
      <c r="D105" s="4">
        <v>16087904</v>
      </c>
      <c r="E105" s="4">
        <v>9503874</v>
      </c>
      <c r="F105" s="6">
        <v>15524747.228312932</v>
      </c>
      <c r="G105" s="6">
        <f t="shared" si="2"/>
        <v>9171191.0724812467</v>
      </c>
      <c r="H105" s="4">
        <v>15618724.885</v>
      </c>
      <c r="I105" s="4">
        <v>15618724.885</v>
      </c>
      <c r="J105" s="4">
        <v>15618724.885</v>
      </c>
      <c r="K105" s="4"/>
      <c r="L105" s="4"/>
      <c r="M105" s="4"/>
      <c r="N105" s="4">
        <f>$D105-H105</f>
        <v>469179.11500000022</v>
      </c>
      <c r="O105" s="4"/>
      <c r="P105" s="3">
        <f>A105</f>
        <v>2018</v>
      </c>
      <c r="Q105" s="3">
        <f>B105</f>
        <v>7</v>
      </c>
      <c r="R105" s="2">
        <f>N105/$D105</f>
        <v>2.9163470580132765E-2</v>
      </c>
      <c r="S105" s="2"/>
    </row>
    <row r="106" spans="1:19" x14ac:dyDescent="0.35">
      <c r="A106">
        <v>2018</v>
      </c>
      <c r="B106">
        <v>8</v>
      </c>
      <c r="C106" t="str">
        <f t="shared" si="3"/>
        <v>2018_8</v>
      </c>
      <c r="D106" s="4">
        <v>15027204</v>
      </c>
      <c r="E106" s="4">
        <v>8923549</v>
      </c>
      <c r="F106" s="6">
        <v>15038650.695984297</v>
      </c>
      <c r="G106" s="6">
        <f t="shared" si="2"/>
        <v>8930346.3491611592</v>
      </c>
      <c r="H106" s="4">
        <v>15106322.814999999</v>
      </c>
      <c r="I106" s="4">
        <v>15106322.814999999</v>
      </c>
      <c r="J106" s="4">
        <v>15106322.814999999</v>
      </c>
      <c r="K106" s="4"/>
      <c r="L106" s="4"/>
      <c r="M106" s="4"/>
      <c r="N106" s="4">
        <f>$D106-H106</f>
        <v>-79118.814999999478</v>
      </c>
      <c r="O106" s="4"/>
      <c r="P106" s="3">
        <f>A106</f>
        <v>2018</v>
      </c>
      <c r="Q106" s="3">
        <f>B106</f>
        <v>8</v>
      </c>
      <c r="R106" s="2">
        <f>N106/$D106</f>
        <v>-5.2650389919508302E-3</v>
      </c>
      <c r="S106" s="2"/>
    </row>
    <row r="107" spans="1:19" x14ac:dyDescent="0.35">
      <c r="A107">
        <v>2018</v>
      </c>
      <c r="B107">
        <v>9</v>
      </c>
      <c r="C107" t="str">
        <f t="shared" si="3"/>
        <v>2018_9</v>
      </c>
      <c r="D107" s="4">
        <v>15672921</v>
      </c>
      <c r="E107" s="4">
        <v>9353739</v>
      </c>
      <c r="F107" s="6">
        <v>14889611.906987142</v>
      </c>
      <c r="G107" s="6">
        <f t="shared" si="2"/>
        <v>8886253.1489343941</v>
      </c>
      <c r="H107" s="4">
        <v>15335913.357999999</v>
      </c>
      <c r="I107" s="4">
        <v>15335913.357999999</v>
      </c>
      <c r="J107" s="4">
        <v>15335913.357999999</v>
      </c>
      <c r="K107" s="4"/>
      <c r="L107" s="4"/>
      <c r="M107" s="4"/>
      <c r="N107" s="4">
        <f>$D107-H107</f>
        <v>337007.64200000092</v>
      </c>
      <c r="O107" s="4"/>
      <c r="P107" s="3">
        <f>A107</f>
        <v>2018</v>
      </c>
      <c r="Q107" s="3">
        <f>B107</f>
        <v>9</v>
      </c>
      <c r="R107" s="2">
        <f>N107/$D107</f>
        <v>2.1502541995841166E-2</v>
      </c>
      <c r="S107" s="2"/>
    </row>
    <row r="108" spans="1:19" x14ac:dyDescent="0.35">
      <c r="A108">
        <v>2018</v>
      </c>
      <c r="B108">
        <v>10</v>
      </c>
      <c r="C108" t="str">
        <f t="shared" si="3"/>
        <v>2018_10</v>
      </c>
      <c r="D108" s="4">
        <v>14281186</v>
      </c>
      <c r="E108" s="4">
        <v>8537947</v>
      </c>
      <c r="F108" s="6">
        <v>13416715.001125284</v>
      </c>
      <c r="G108" s="6">
        <f t="shared" si="2"/>
        <v>8021126.6482848562</v>
      </c>
      <c r="H108" s="4">
        <v>14356515.317</v>
      </c>
      <c r="I108" s="4">
        <v>14356515.317</v>
      </c>
      <c r="J108" s="4">
        <v>14356515.317</v>
      </c>
      <c r="K108" s="4"/>
      <c r="L108" s="4"/>
      <c r="M108" s="4"/>
      <c r="N108" s="4">
        <f>$D108-H108</f>
        <v>-75329.316999999806</v>
      </c>
      <c r="O108" s="4"/>
      <c r="P108" s="3">
        <f>A108</f>
        <v>2018</v>
      </c>
      <c r="Q108" s="3">
        <f>B108</f>
        <v>10</v>
      </c>
      <c r="R108" s="2">
        <f>N108/$D108</f>
        <v>-5.2747241720680488E-3</v>
      </c>
      <c r="S108" s="2"/>
    </row>
    <row r="109" spans="1:19" x14ac:dyDescent="0.35">
      <c r="A109">
        <v>2018</v>
      </c>
      <c r="B109">
        <v>11</v>
      </c>
      <c r="C109" t="str">
        <f t="shared" si="3"/>
        <v>2018_11</v>
      </c>
      <c r="D109" s="4">
        <v>14704741</v>
      </c>
      <c r="E109" s="4">
        <v>8474757</v>
      </c>
      <c r="F109" s="6">
        <v>14515678.471035015</v>
      </c>
      <c r="G109" s="6">
        <f t="shared" si="2"/>
        <v>8365794.9318626756</v>
      </c>
      <c r="H109" s="4">
        <v>14211534.088</v>
      </c>
      <c r="I109" s="4">
        <v>14211534.088</v>
      </c>
      <c r="J109" s="4">
        <v>14211534.088</v>
      </c>
      <c r="K109" s="4"/>
      <c r="L109" s="4"/>
      <c r="M109" s="4"/>
      <c r="N109" s="4">
        <f>$D109-H109</f>
        <v>493206.91200000048</v>
      </c>
      <c r="O109" s="4"/>
      <c r="P109" s="3">
        <f>A109</f>
        <v>2018</v>
      </c>
      <c r="Q109" s="3">
        <f>B109</f>
        <v>11</v>
      </c>
      <c r="R109" s="2">
        <f>N109/$D109</f>
        <v>3.3540673174726469E-2</v>
      </c>
      <c r="S109" s="2"/>
    </row>
    <row r="110" spans="1:19" x14ac:dyDescent="0.35">
      <c r="A110">
        <v>2018</v>
      </c>
      <c r="B110">
        <v>12</v>
      </c>
      <c r="C110" t="str">
        <f t="shared" si="3"/>
        <v>2018_12</v>
      </c>
      <c r="D110" s="4">
        <v>17152635</v>
      </c>
      <c r="E110" s="4">
        <v>9060849</v>
      </c>
      <c r="F110" s="6">
        <v>16658756.67341328</v>
      </c>
      <c r="G110" s="6">
        <f t="shared" si="2"/>
        <v>8799958.6504079439</v>
      </c>
      <c r="H110" s="4">
        <v>17753956.662</v>
      </c>
      <c r="I110" s="4">
        <v>17753956.662</v>
      </c>
      <c r="J110" s="4">
        <v>17753956.662</v>
      </c>
      <c r="K110" s="4"/>
      <c r="L110" s="4"/>
      <c r="M110" s="4"/>
      <c r="N110" s="4">
        <f>$D110-H110</f>
        <v>-601321.66200000048</v>
      </c>
      <c r="O110" s="4"/>
      <c r="P110" s="3">
        <f>A110</f>
        <v>2018</v>
      </c>
      <c r="Q110" s="3">
        <f>B110</f>
        <v>12</v>
      </c>
      <c r="R110" s="2">
        <f>N110/$D110</f>
        <v>-3.5057101255871213E-2</v>
      </c>
      <c r="S110" s="2"/>
    </row>
    <row r="111" spans="1:19" x14ac:dyDescent="0.35">
      <c r="A111">
        <v>2019</v>
      </c>
      <c r="B111">
        <v>1</v>
      </c>
      <c r="C111" t="str">
        <f t="shared" si="3"/>
        <v>2019_1</v>
      </c>
      <c r="D111" s="4">
        <v>18491763</v>
      </c>
      <c r="E111" s="4">
        <v>9954053</v>
      </c>
      <c r="F111" s="6">
        <v>19957974.674145237</v>
      </c>
      <c r="G111" s="6">
        <f t="shared" si="2"/>
        <v>10743309.74710737</v>
      </c>
      <c r="H111" s="4">
        <v>17574687.363000002</v>
      </c>
      <c r="I111" s="4">
        <v>17574687.363000002</v>
      </c>
      <c r="J111" s="4">
        <v>17574687.363000002</v>
      </c>
      <c r="K111" s="4"/>
      <c r="L111" s="4"/>
      <c r="M111" s="4"/>
      <c r="N111" s="4">
        <f>$D111-H111</f>
        <v>917075.63699999824</v>
      </c>
      <c r="O111" s="4"/>
      <c r="P111" s="3">
        <f>A111</f>
        <v>2019</v>
      </c>
      <c r="Q111" s="3">
        <f>B111</f>
        <v>1</v>
      </c>
      <c r="R111" s="2">
        <f>N111/$D111</f>
        <v>4.9593737330507551E-2</v>
      </c>
    </row>
    <row r="112" spans="1:19" x14ac:dyDescent="0.35">
      <c r="A112">
        <v>2019</v>
      </c>
      <c r="B112">
        <v>2</v>
      </c>
      <c r="C112" t="str">
        <f t="shared" si="3"/>
        <v>2019_2</v>
      </c>
      <c r="D112" s="4">
        <v>17620181</v>
      </c>
      <c r="E112" s="4">
        <v>9240581</v>
      </c>
      <c r="F112" s="6">
        <v>18530983.848891951</v>
      </c>
      <c r="G112" s="6">
        <f t="shared" si="2"/>
        <v>9718234.8617972676</v>
      </c>
      <c r="H112" s="4">
        <v>17171286.482999999</v>
      </c>
      <c r="I112" s="4">
        <v>17171286.482999999</v>
      </c>
      <c r="J112" s="4">
        <v>17171286.482999999</v>
      </c>
      <c r="K112" s="4"/>
      <c r="L112" s="4"/>
      <c r="M112" s="4"/>
      <c r="N112" s="4">
        <f>$D112-H112</f>
        <v>448894.51700000092</v>
      </c>
      <c r="O112" s="4"/>
      <c r="P112" s="3">
        <f>A112</f>
        <v>2019</v>
      </c>
      <c r="Q112" s="3">
        <f>B112</f>
        <v>2</v>
      </c>
      <c r="R112" s="2">
        <f>N112/$D112</f>
        <v>2.5476158105299879E-2</v>
      </c>
    </row>
    <row r="113" spans="1:18" x14ac:dyDescent="0.35">
      <c r="A113">
        <v>2019</v>
      </c>
      <c r="B113">
        <v>3</v>
      </c>
      <c r="C113" t="str">
        <f t="shared" si="3"/>
        <v>2019_3</v>
      </c>
      <c r="D113" s="4">
        <v>15988861</v>
      </c>
      <c r="E113" s="4">
        <v>8826496</v>
      </c>
      <c r="F113" s="6">
        <v>16179120.277833864</v>
      </c>
      <c r="G113" s="6">
        <f t="shared" si="2"/>
        <v>8931526.7932981271</v>
      </c>
      <c r="H113" s="4">
        <v>15527072.219000001</v>
      </c>
      <c r="I113" s="4">
        <v>15527072.219000001</v>
      </c>
      <c r="J113" s="4">
        <v>15527072.219000001</v>
      </c>
      <c r="K113" s="4"/>
      <c r="L113" s="4"/>
      <c r="M113" s="4"/>
      <c r="N113" s="4">
        <f>$D113-H113</f>
        <v>461788.78099999949</v>
      </c>
      <c r="O113" s="4"/>
      <c r="P113" s="3">
        <f>A113</f>
        <v>2019</v>
      </c>
      <c r="Q113" s="3">
        <f>B113</f>
        <v>3</v>
      </c>
      <c r="R113" s="2">
        <f>N113/$D113</f>
        <v>2.8881906034457332E-2</v>
      </c>
    </row>
    <row r="114" spans="1:18" x14ac:dyDescent="0.35">
      <c r="A114">
        <v>2019</v>
      </c>
      <c r="B114">
        <v>4</v>
      </c>
      <c r="C114" t="str">
        <f t="shared" si="3"/>
        <v>2019_4</v>
      </c>
      <c r="D114" s="4">
        <v>14268197</v>
      </c>
      <c r="E114" s="4">
        <v>8288554</v>
      </c>
      <c r="F114" s="6">
        <v>14345353.905042</v>
      </c>
      <c r="G114" s="6">
        <f t="shared" si="2"/>
        <v>8333375.3025032869</v>
      </c>
      <c r="H114" s="4">
        <v>14175751.153000001</v>
      </c>
      <c r="I114" s="4">
        <v>14175751.153000001</v>
      </c>
      <c r="J114" s="4">
        <v>14175751.153000001</v>
      </c>
      <c r="K114" s="4"/>
      <c r="L114" s="4"/>
      <c r="M114" s="4"/>
      <c r="N114" s="4">
        <f>$D114-H114</f>
        <v>92445.846999999136</v>
      </c>
      <c r="O114" s="4"/>
      <c r="P114" s="3">
        <f>A114</f>
        <v>2019</v>
      </c>
      <c r="Q114" s="3">
        <f>B114</f>
        <v>4</v>
      </c>
      <c r="R114" s="2">
        <f>N114/$D114</f>
        <v>6.4791540935409805E-3</v>
      </c>
    </row>
    <row r="115" spans="1:18" x14ac:dyDescent="0.35">
      <c r="A115">
        <v>2019</v>
      </c>
      <c r="B115">
        <v>5</v>
      </c>
      <c r="C115" t="str">
        <f t="shared" si="3"/>
        <v>2019_5</v>
      </c>
      <c r="D115" s="4">
        <v>13670954</v>
      </c>
      <c r="E115" s="4">
        <v>8344857</v>
      </c>
      <c r="F115" s="6">
        <v>13290304.535198111</v>
      </c>
      <c r="G115" s="6">
        <f t="shared" si="2"/>
        <v>8112505.5963672837</v>
      </c>
      <c r="H115" s="4">
        <v>13770596.481000001</v>
      </c>
      <c r="I115" s="4">
        <v>13770596.481000001</v>
      </c>
      <c r="J115" s="4">
        <v>13770596.481000001</v>
      </c>
      <c r="K115" s="4"/>
      <c r="L115" s="4"/>
      <c r="M115" s="4"/>
      <c r="N115" s="4">
        <f>$D115-H115</f>
        <v>-99642.481000000611</v>
      </c>
      <c r="O115" s="4"/>
      <c r="P115" s="3">
        <f>A115</f>
        <v>2019</v>
      </c>
      <c r="Q115" s="3">
        <f>B115</f>
        <v>5</v>
      </c>
      <c r="R115" s="2">
        <f>N115/$D115</f>
        <v>-7.2886267483601077E-3</v>
      </c>
    </row>
    <row r="116" spans="1:18" x14ac:dyDescent="0.35">
      <c r="A116">
        <v>2019</v>
      </c>
      <c r="B116">
        <v>6</v>
      </c>
      <c r="C116" t="str">
        <f t="shared" si="3"/>
        <v>2019_6</v>
      </c>
      <c r="D116" s="4">
        <v>14247712</v>
      </c>
      <c r="E116" s="4">
        <v>8601711</v>
      </c>
      <c r="F116" s="6">
        <v>14027627.09731371</v>
      </c>
      <c r="G116" s="6">
        <f t="shared" ref="G116:G150" si="4">F116*(E116/D116)</f>
        <v>8468840.0710837934</v>
      </c>
      <c r="H116" s="4">
        <v>14267609.459000001</v>
      </c>
      <c r="I116" s="4">
        <v>14267609.459000001</v>
      </c>
      <c r="J116" s="4">
        <v>14267609.459000001</v>
      </c>
      <c r="K116" s="4"/>
      <c r="L116" s="4"/>
      <c r="M116" s="4"/>
      <c r="N116" s="4">
        <f>$D116-H116</f>
        <v>-19897.45900000073</v>
      </c>
      <c r="O116" s="4"/>
      <c r="P116" s="3">
        <f>A116</f>
        <v>2019</v>
      </c>
      <c r="Q116" s="3">
        <f>B116</f>
        <v>6</v>
      </c>
      <c r="R116" s="2">
        <f>N116/$D116</f>
        <v>-1.3965371422443639E-3</v>
      </c>
    </row>
    <row r="117" spans="1:18" x14ac:dyDescent="0.35">
      <c r="A117">
        <v>2019</v>
      </c>
      <c r="B117">
        <v>7</v>
      </c>
      <c r="C117" t="str">
        <f t="shared" si="3"/>
        <v>2019_7</v>
      </c>
      <c r="D117" s="4">
        <v>14540765</v>
      </c>
      <c r="E117" s="4">
        <v>8624133</v>
      </c>
      <c r="F117" s="6">
        <v>14276454.052474311</v>
      </c>
      <c r="G117" s="6">
        <f t="shared" si="4"/>
        <v>8467370.0810739622</v>
      </c>
      <c r="H117" s="4">
        <v>15005576.931</v>
      </c>
      <c r="I117" s="4">
        <v>15005576.931</v>
      </c>
      <c r="J117" s="4">
        <v>15005576.931</v>
      </c>
      <c r="K117" s="4"/>
      <c r="L117" s="4"/>
      <c r="M117" s="4"/>
      <c r="N117" s="4">
        <f>$D117-H117</f>
        <v>-464811.93099999987</v>
      </c>
      <c r="O117" s="4"/>
      <c r="P117" s="3">
        <f>A117</f>
        <v>2019</v>
      </c>
      <c r="Q117" s="3">
        <f>B117</f>
        <v>7</v>
      </c>
      <c r="R117" s="2">
        <f>N117/$D117</f>
        <v>-3.1966126335168737E-2</v>
      </c>
    </row>
    <row r="118" spans="1:18" x14ac:dyDescent="0.35">
      <c r="A118">
        <v>2019</v>
      </c>
      <c r="B118">
        <v>8</v>
      </c>
      <c r="C118" t="str">
        <f t="shared" si="3"/>
        <v>2019_8</v>
      </c>
      <c r="D118" s="4">
        <v>14085212</v>
      </c>
      <c r="E118" s="4">
        <v>8238977</v>
      </c>
      <c r="F118" s="6">
        <v>13996631.783946861</v>
      </c>
      <c r="G118" s="6">
        <f t="shared" si="4"/>
        <v>8187163.0576385465</v>
      </c>
      <c r="H118" s="4">
        <v>14696990.475</v>
      </c>
      <c r="I118" s="4">
        <v>14696990.475</v>
      </c>
      <c r="J118" s="4">
        <v>14696990.475</v>
      </c>
      <c r="K118" s="4"/>
      <c r="L118" s="4"/>
      <c r="M118" s="4"/>
      <c r="N118" s="4">
        <f>$D118-H118</f>
        <v>-611778.47499999963</v>
      </c>
      <c r="O118" s="4"/>
      <c r="P118" s="3">
        <f>A118</f>
        <v>2019</v>
      </c>
      <c r="Q118" s="3">
        <f>B118</f>
        <v>8</v>
      </c>
      <c r="R118" s="2">
        <f>N118/$D118</f>
        <v>-4.3434097761538816E-2</v>
      </c>
    </row>
    <row r="119" spans="1:18" x14ac:dyDescent="0.35">
      <c r="A119">
        <v>2019</v>
      </c>
      <c r="B119">
        <v>9</v>
      </c>
      <c r="C119" t="str">
        <f t="shared" si="3"/>
        <v>2019_9</v>
      </c>
      <c r="D119" s="4">
        <v>14487958</v>
      </c>
      <c r="E119" s="4">
        <v>8575028</v>
      </c>
      <c r="F119" s="6">
        <v>13999232.206198331</v>
      </c>
      <c r="G119" s="6">
        <f t="shared" si="4"/>
        <v>8285764.5050222026</v>
      </c>
      <c r="H119" s="4">
        <v>14947431.624</v>
      </c>
      <c r="I119" s="4">
        <v>14947431.624</v>
      </c>
      <c r="J119" s="4">
        <v>14947431.624</v>
      </c>
      <c r="K119" s="4"/>
      <c r="L119" s="4"/>
      <c r="M119" s="4"/>
      <c r="N119" s="4">
        <f>$D119-H119</f>
        <v>-459473.62399999984</v>
      </c>
      <c r="O119" s="4"/>
      <c r="P119" s="3">
        <f>A119</f>
        <v>2019</v>
      </c>
      <c r="Q119" s="3">
        <f>B119</f>
        <v>9</v>
      </c>
      <c r="R119" s="2">
        <f>N119/$D119</f>
        <v>-3.1714174212818663E-2</v>
      </c>
    </row>
    <row r="120" spans="1:18" x14ac:dyDescent="0.35">
      <c r="A120">
        <v>2019</v>
      </c>
      <c r="B120">
        <v>10</v>
      </c>
      <c r="C120" t="str">
        <f t="shared" si="3"/>
        <v>2019_10</v>
      </c>
      <c r="D120" s="4">
        <v>13562992</v>
      </c>
      <c r="E120" s="4">
        <v>8111707</v>
      </c>
      <c r="F120" s="6">
        <v>12770430.496245816</v>
      </c>
      <c r="G120" s="6">
        <f t="shared" si="4"/>
        <v>7637694.5772297634</v>
      </c>
      <c r="H120" s="4">
        <v>13868160.415999999</v>
      </c>
      <c r="I120" s="4">
        <v>13868160.415999999</v>
      </c>
      <c r="J120" s="4">
        <v>13868160.415999999</v>
      </c>
      <c r="K120" s="4"/>
      <c r="L120" s="4"/>
      <c r="M120" s="4"/>
      <c r="N120" s="4">
        <f>$D120-H120</f>
        <v>-305168.41599999927</v>
      </c>
      <c r="O120" s="4"/>
      <c r="P120" s="3">
        <f>A120</f>
        <v>2019</v>
      </c>
      <c r="Q120" s="3">
        <f>B120</f>
        <v>10</v>
      </c>
      <c r="R120" s="2">
        <f>N120/$D120</f>
        <v>-2.2500080808128417E-2</v>
      </c>
    </row>
    <row r="121" spans="1:18" x14ac:dyDescent="0.35">
      <c r="A121">
        <v>2019</v>
      </c>
      <c r="B121">
        <v>11</v>
      </c>
      <c r="C121" t="str">
        <f t="shared" si="3"/>
        <v>2019_11</v>
      </c>
      <c r="D121" s="4">
        <v>13465476</v>
      </c>
      <c r="E121" s="4">
        <v>7793825</v>
      </c>
      <c r="F121" s="6">
        <v>13331051.174017206</v>
      </c>
      <c r="G121" s="6">
        <f t="shared" si="4"/>
        <v>7716019.8359370772</v>
      </c>
      <c r="H121" s="4">
        <v>13872676.256999999</v>
      </c>
      <c r="I121" s="4">
        <v>13872676.256999999</v>
      </c>
      <c r="J121" s="4">
        <v>13872676.256999999</v>
      </c>
      <c r="K121" s="4"/>
      <c r="L121" s="4"/>
      <c r="M121" s="4"/>
      <c r="N121" s="4">
        <f>$D121-H121</f>
        <v>-407200.25699999928</v>
      </c>
      <c r="O121" s="4"/>
      <c r="P121" s="3">
        <f>A121</f>
        <v>2019</v>
      </c>
      <c r="Q121" s="3">
        <f>B121</f>
        <v>11</v>
      </c>
      <c r="R121" s="2">
        <f>N121/$D121</f>
        <v>-3.024031656957387E-2</v>
      </c>
    </row>
    <row r="122" spans="1:18" x14ac:dyDescent="0.35">
      <c r="A122">
        <v>2019</v>
      </c>
      <c r="B122">
        <v>12</v>
      </c>
      <c r="C122" t="str">
        <f t="shared" si="3"/>
        <v>2019_12</v>
      </c>
      <c r="D122" s="4">
        <v>16834071</v>
      </c>
      <c r="E122" s="4">
        <v>9133102</v>
      </c>
      <c r="F122" s="6">
        <v>16883857.317627303</v>
      </c>
      <c r="G122" s="6">
        <f t="shared" si="4"/>
        <v>9160112.9064583704</v>
      </c>
      <c r="H122" s="4">
        <v>16464265.795</v>
      </c>
      <c r="I122" s="4">
        <v>16464265.795</v>
      </c>
      <c r="J122" s="4">
        <v>16464265.795</v>
      </c>
      <c r="K122" s="4"/>
      <c r="L122" s="4"/>
      <c r="M122" s="4"/>
      <c r="N122" s="4">
        <f>$D122-H122</f>
        <v>369805.20500000007</v>
      </c>
      <c r="O122" s="4"/>
      <c r="P122" s="3">
        <f>A122</f>
        <v>2019</v>
      </c>
      <c r="Q122" s="3">
        <f>B122</f>
        <v>12</v>
      </c>
      <c r="R122" s="2">
        <f>N122/$D122</f>
        <v>2.1967663377444473E-2</v>
      </c>
    </row>
    <row r="123" spans="1:18" x14ac:dyDescent="0.35">
      <c r="A123">
        <v>2020</v>
      </c>
      <c r="B123">
        <v>1</v>
      </c>
      <c r="C123" t="str">
        <f t="shared" si="3"/>
        <v>2020_1</v>
      </c>
      <c r="D123" s="4">
        <v>16719899</v>
      </c>
      <c r="E123" s="4">
        <v>9048740</v>
      </c>
      <c r="F123" s="6">
        <v>18961332.348595135</v>
      </c>
      <c r="G123" s="6">
        <f t="shared" si="4"/>
        <v>10261794.432850745</v>
      </c>
      <c r="H123" s="4">
        <v>16539488.902000001</v>
      </c>
      <c r="I123" s="4">
        <v>16539488.902000001</v>
      </c>
      <c r="J123" s="4">
        <v>16539488.902000001</v>
      </c>
      <c r="K123" s="4"/>
      <c r="L123" s="4"/>
      <c r="M123" s="4"/>
      <c r="N123" s="4">
        <f>$D123-H123</f>
        <v>180410.0979999993</v>
      </c>
      <c r="O123" s="4"/>
      <c r="P123" s="3">
        <f>A123</f>
        <v>2020</v>
      </c>
      <c r="Q123" s="3">
        <f>B123</f>
        <v>1</v>
      </c>
      <c r="R123" s="2">
        <f>N123/$D123</f>
        <v>1.0790142811269332E-2</v>
      </c>
    </row>
    <row r="124" spans="1:18" x14ac:dyDescent="0.35">
      <c r="A124">
        <v>2020</v>
      </c>
      <c r="B124">
        <v>2</v>
      </c>
      <c r="C124" t="str">
        <f t="shared" si="3"/>
        <v>2020_2</v>
      </c>
      <c r="D124" s="4">
        <v>16494157</v>
      </c>
      <c r="E124" s="4">
        <v>8921995</v>
      </c>
      <c r="F124" s="6">
        <v>18042299.304052874</v>
      </c>
      <c r="G124" s="6">
        <f t="shared" si="4"/>
        <v>9759413.8445064649</v>
      </c>
      <c r="H124" s="4">
        <v>15869449.857999999</v>
      </c>
      <c r="I124" s="4">
        <v>15869449.857999999</v>
      </c>
      <c r="J124" s="4">
        <v>15869449.857999999</v>
      </c>
      <c r="K124" s="4"/>
      <c r="L124" s="4"/>
      <c r="M124" s="4"/>
      <c r="N124" s="4">
        <f>$D124-H124</f>
        <v>624707.14200000092</v>
      </c>
      <c r="O124" s="4"/>
      <c r="P124" s="3">
        <f>A124</f>
        <v>2020</v>
      </c>
      <c r="Q124" s="3">
        <f>B124</f>
        <v>2</v>
      </c>
      <c r="R124" s="2">
        <f>N124/$D124</f>
        <v>3.7874451055607203E-2</v>
      </c>
    </row>
    <row r="125" spans="1:18" x14ac:dyDescent="0.35">
      <c r="A125">
        <v>2020</v>
      </c>
      <c r="B125">
        <v>3</v>
      </c>
      <c r="C125" t="str">
        <f t="shared" si="3"/>
        <v>2020_3</v>
      </c>
      <c r="D125" s="4">
        <v>15346950</v>
      </c>
      <c r="E125" s="4">
        <v>8265756</v>
      </c>
      <c r="F125" s="6">
        <v>15952476.170773802</v>
      </c>
      <c r="G125" s="6">
        <f t="shared" si="4"/>
        <v>8591888.0053320415</v>
      </c>
      <c r="H125" s="4">
        <v>15290333.301999999</v>
      </c>
      <c r="I125" s="4">
        <v>15290333.301999999</v>
      </c>
      <c r="J125" s="4">
        <v>15290333.301999999</v>
      </c>
      <c r="K125" s="4"/>
      <c r="L125" s="4"/>
      <c r="M125" s="4"/>
      <c r="N125" s="4">
        <f>$D125-H125</f>
        <v>56616.69800000079</v>
      </c>
      <c r="O125" s="4"/>
      <c r="P125" s="3">
        <f>A125</f>
        <v>2020</v>
      </c>
      <c r="Q125" s="3">
        <f>B125</f>
        <v>3</v>
      </c>
      <c r="R125" s="2">
        <f>N125/$D125</f>
        <v>3.6891172513105726E-3</v>
      </c>
    </row>
    <row r="126" spans="1:18" x14ac:dyDescent="0.35">
      <c r="A126">
        <v>2020</v>
      </c>
      <c r="B126">
        <v>4</v>
      </c>
      <c r="C126" t="str">
        <f t="shared" si="3"/>
        <v>2020_4</v>
      </c>
      <c r="D126" s="4">
        <v>12954837</v>
      </c>
      <c r="E126" s="4">
        <v>7576681</v>
      </c>
      <c r="F126" s="6">
        <v>13412239.735767188</v>
      </c>
      <c r="G126" s="6">
        <f t="shared" si="4"/>
        <v>7844194.564040618</v>
      </c>
      <c r="H126" s="4">
        <v>12872069.162</v>
      </c>
      <c r="I126" s="4">
        <v>12872069.162</v>
      </c>
      <c r="J126" s="4">
        <v>12872069.162</v>
      </c>
      <c r="K126" s="4"/>
      <c r="L126" s="4"/>
      <c r="M126" s="4"/>
      <c r="N126" s="4">
        <f>$D126-H126</f>
        <v>82767.837999999523</v>
      </c>
      <c r="O126" s="4"/>
      <c r="P126" s="3">
        <f>A126</f>
        <v>2020</v>
      </c>
      <c r="Q126" s="3">
        <f>B126</f>
        <v>4</v>
      </c>
      <c r="R126" s="2">
        <f>N126/$D126</f>
        <v>6.3889524816097276E-3</v>
      </c>
    </row>
    <row r="127" spans="1:18" x14ac:dyDescent="0.35">
      <c r="A127">
        <v>2020</v>
      </c>
      <c r="B127">
        <v>5</v>
      </c>
      <c r="C127" t="str">
        <f t="shared" si="3"/>
        <v>2020_5</v>
      </c>
      <c r="D127" s="4">
        <v>11732967</v>
      </c>
      <c r="E127" s="4">
        <v>6986951</v>
      </c>
      <c r="F127" s="6">
        <v>12031575.348817255</v>
      </c>
      <c r="G127" s="6">
        <f t="shared" si="4"/>
        <v>7164771.4866149435</v>
      </c>
      <c r="H127" s="4">
        <v>11568159.486</v>
      </c>
      <c r="I127" s="4">
        <v>11568159.486</v>
      </c>
      <c r="J127" s="4">
        <v>11568159.486</v>
      </c>
      <c r="K127" s="4"/>
      <c r="L127" s="4"/>
      <c r="M127" s="4"/>
      <c r="N127" s="4">
        <f>$D127-H127</f>
        <v>164807.51400000043</v>
      </c>
      <c r="O127" s="4"/>
      <c r="P127" s="3">
        <f>A127</f>
        <v>2020</v>
      </c>
      <c r="Q127" s="3">
        <f>B127</f>
        <v>5</v>
      </c>
      <c r="R127" s="2">
        <f>N127/$D127</f>
        <v>1.4046533498304431E-2</v>
      </c>
    </row>
    <row r="128" spans="1:18" x14ac:dyDescent="0.35">
      <c r="A128">
        <v>2020</v>
      </c>
      <c r="B128">
        <v>6</v>
      </c>
      <c r="C128" t="str">
        <f t="shared" si="3"/>
        <v>2020_6</v>
      </c>
      <c r="D128" s="4">
        <v>12828238</v>
      </c>
      <c r="E128" s="4">
        <v>7795144</v>
      </c>
      <c r="F128" s="6">
        <v>12883218.963021019</v>
      </c>
      <c r="G128" s="6">
        <f t="shared" si="4"/>
        <v>7828553.4615338072</v>
      </c>
      <c r="H128" s="4">
        <v>12688014.124</v>
      </c>
      <c r="I128" s="4">
        <v>12688014.124</v>
      </c>
      <c r="J128" s="4">
        <v>12688014.124</v>
      </c>
      <c r="K128" s="4"/>
      <c r="L128" s="4"/>
      <c r="M128" s="4"/>
      <c r="N128" s="4">
        <f>$D128-H128</f>
        <v>140223.87600000016</v>
      </c>
      <c r="O128" s="4"/>
      <c r="P128" s="3">
        <f>A128</f>
        <v>2020</v>
      </c>
      <c r="Q128" s="3">
        <f>B128</f>
        <v>6</v>
      </c>
      <c r="R128" s="2">
        <f>N128/$D128</f>
        <v>1.0930875775769061E-2</v>
      </c>
    </row>
    <row r="129" spans="1:18" x14ac:dyDescent="0.35">
      <c r="A129">
        <v>2020</v>
      </c>
      <c r="B129">
        <v>7</v>
      </c>
      <c r="C129" t="str">
        <f t="shared" si="3"/>
        <v>2020_7</v>
      </c>
      <c r="D129" s="4">
        <v>13417844</v>
      </c>
      <c r="E129" s="4">
        <v>7885439</v>
      </c>
      <c r="F129" s="6">
        <v>13251933.363622267</v>
      </c>
      <c r="G129" s="6">
        <f t="shared" si="4"/>
        <v>7787936.1371997027</v>
      </c>
      <c r="H129" s="4">
        <v>13506078.950999999</v>
      </c>
      <c r="I129" s="4">
        <v>13506078.950999999</v>
      </c>
      <c r="J129" s="4">
        <v>13506078.950999999</v>
      </c>
      <c r="K129" s="4"/>
      <c r="L129" s="4"/>
      <c r="M129" s="4"/>
      <c r="N129" s="4">
        <f>$D129-H129</f>
        <v>-88234.950999999419</v>
      </c>
      <c r="O129" s="4"/>
      <c r="P129" s="3">
        <f>A129</f>
        <v>2020</v>
      </c>
      <c r="Q129" s="3">
        <f>B129</f>
        <v>7</v>
      </c>
      <c r="R129" s="2">
        <f>N129/$D129</f>
        <v>-6.5759410379193127E-3</v>
      </c>
    </row>
    <row r="130" spans="1:18" x14ac:dyDescent="0.35">
      <c r="A130">
        <v>2020</v>
      </c>
      <c r="B130">
        <v>8</v>
      </c>
      <c r="C130" t="str">
        <f t="shared" si="3"/>
        <v>2020_8</v>
      </c>
      <c r="D130" s="4">
        <v>13364029</v>
      </c>
      <c r="E130" s="4">
        <v>7833957</v>
      </c>
      <c r="F130" s="6">
        <v>13109401.104512163</v>
      </c>
      <c r="G130" s="6">
        <f t="shared" si="4"/>
        <v>7684694.82882002</v>
      </c>
      <c r="H130" s="4">
        <v>13406335.880999999</v>
      </c>
      <c r="I130" s="4">
        <v>13406335.880999999</v>
      </c>
      <c r="J130" s="4">
        <v>13406335.880999999</v>
      </c>
      <c r="K130" s="4"/>
      <c r="L130" s="4"/>
      <c r="M130" s="4"/>
      <c r="N130" s="4">
        <f>$D130-H130</f>
        <v>-42306.880999999121</v>
      </c>
      <c r="O130" s="4"/>
      <c r="P130" s="3">
        <f>A130</f>
        <v>2020</v>
      </c>
      <c r="Q130" s="3">
        <f>B130</f>
        <v>8</v>
      </c>
      <c r="R130" s="2">
        <f>N130/$D130</f>
        <v>-3.1657280151067557E-3</v>
      </c>
    </row>
    <row r="131" spans="1:18" x14ac:dyDescent="0.35">
      <c r="A131">
        <v>2020</v>
      </c>
      <c r="B131">
        <v>9</v>
      </c>
      <c r="C131" t="str">
        <f t="shared" si="3"/>
        <v>2020_9</v>
      </c>
      <c r="D131" s="4">
        <v>13395332</v>
      </c>
      <c r="E131" s="4">
        <v>7903684</v>
      </c>
      <c r="F131" s="6">
        <v>13037804.054065065</v>
      </c>
      <c r="G131" s="6">
        <f t="shared" si="4"/>
        <v>7692730.8182618534</v>
      </c>
      <c r="H131" s="4">
        <v>13328692.721000001</v>
      </c>
      <c r="I131" s="4">
        <v>13328692.721000001</v>
      </c>
      <c r="J131" s="4">
        <v>13328692.721000001</v>
      </c>
      <c r="K131" s="4"/>
      <c r="L131" s="4"/>
      <c r="M131" s="4"/>
      <c r="N131" s="4">
        <f>$D131-H131</f>
        <v>66639.278999999166</v>
      </c>
      <c r="O131" s="4"/>
      <c r="P131" s="3">
        <f>A131</f>
        <v>2020</v>
      </c>
      <c r="Q131" s="3">
        <f>B131</f>
        <v>9</v>
      </c>
      <c r="R131" s="2">
        <f>N131/$D131</f>
        <v>4.9748135395225115E-3</v>
      </c>
    </row>
    <row r="132" spans="1:18" x14ac:dyDescent="0.35">
      <c r="A132">
        <v>2020</v>
      </c>
      <c r="B132">
        <v>10</v>
      </c>
      <c r="C132" t="str">
        <f t="shared" si="3"/>
        <v>2020_10</v>
      </c>
      <c r="D132" s="4">
        <v>11656398</v>
      </c>
      <c r="E132" s="4">
        <v>6989959</v>
      </c>
      <c r="F132" s="6">
        <v>11848312.249391645</v>
      </c>
      <c r="G132" s="6">
        <f t="shared" si="4"/>
        <v>7105043.6715051569</v>
      </c>
      <c r="H132" s="4">
        <v>11910158.505000001</v>
      </c>
      <c r="I132" s="4">
        <v>11910158.505000001</v>
      </c>
      <c r="J132" s="4">
        <v>11910158.505000001</v>
      </c>
      <c r="K132" s="4"/>
      <c r="L132" s="4"/>
      <c r="M132" s="4"/>
      <c r="N132" s="4">
        <f>$D132-H132</f>
        <v>-253760.50500000082</v>
      </c>
      <c r="O132" s="4"/>
      <c r="P132" s="3">
        <f>A132</f>
        <v>2020</v>
      </c>
      <c r="Q132" s="3">
        <f>B132</f>
        <v>10</v>
      </c>
      <c r="R132" s="2">
        <f>N132/$D132</f>
        <v>-2.1770061814979279E-2</v>
      </c>
    </row>
    <row r="133" spans="1:18" x14ac:dyDescent="0.35">
      <c r="A133">
        <v>2020</v>
      </c>
      <c r="B133">
        <v>11</v>
      </c>
      <c r="C133" t="str">
        <f t="shared" si="3"/>
        <v>2020_11</v>
      </c>
      <c r="D133" s="4">
        <v>12176982</v>
      </c>
      <c r="E133" s="4">
        <v>7156789</v>
      </c>
      <c r="F133" s="6">
        <v>12600952.675717406</v>
      </c>
      <c r="G133" s="6">
        <f t="shared" si="4"/>
        <v>7405969.6810831195</v>
      </c>
      <c r="H133" s="4">
        <v>12344670.120999999</v>
      </c>
      <c r="I133" s="4">
        <v>12344670.120999999</v>
      </c>
      <c r="J133" s="4">
        <v>12344670.120999999</v>
      </c>
      <c r="K133" s="4"/>
      <c r="L133" s="4"/>
      <c r="M133" s="4"/>
      <c r="N133" s="4">
        <f>$D133-H133</f>
        <v>-167688.12099999934</v>
      </c>
      <c r="O133" s="4"/>
      <c r="P133" s="3">
        <f>A133</f>
        <v>2020</v>
      </c>
      <c r="Q133" s="3">
        <f>B133</f>
        <v>11</v>
      </c>
      <c r="R133" s="2">
        <f>N133/$D133</f>
        <v>-1.3770909819855145E-2</v>
      </c>
    </row>
    <row r="134" spans="1:18" x14ac:dyDescent="0.35">
      <c r="A134">
        <v>2020</v>
      </c>
      <c r="B134">
        <v>12</v>
      </c>
      <c r="C134" t="str">
        <f t="shared" si="3"/>
        <v>2020_12</v>
      </c>
      <c r="D134" s="4">
        <v>15624933</v>
      </c>
      <c r="E134" s="4">
        <v>8449214</v>
      </c>
      <c r="F134" s="6">
        <v>15703116.078800611</v>
      </c>
      <c r="G134" s="6">
        <f t="shared" si="4"/>
        <v>8491491.6573803686</v>
      </c>
      <c r="H134" s="4">
        <v>15562565.741</v>
      </c>
      <c r="I134" s="4">
        <v>15562565.741</v>
      </c>
      <c r="J134" s="4">
        <v>15562565.741</v>
      </c>
      <c r="K134" s="4"/>
      <c r="L134" s="4"/>
      <c r="M134" s="4"/>
      <c r="N134" s="4">
        <f>$D134-H134</f>
        <v>62367.258999999613</v>
      </c>
      <c r="O134" s="4"/>
      <c r="P134" s="3">
        <f>A134</f>
        <v>2020</v>
      </c>
      <c r="Q134" s="3">
        <f>B134</f>
        <v>12</v>
      </c>
      <c r="R134" s="2">
        <f>N134/$D134</f>
        <v>3.9915216916449892E-3</v>
      </c>
    </row>
    <row r="135" spans="1:18" x14ac:dyDescent="0.35">
      <c r="A135">
        <v>2021</v>
      </c>
      <c r="B135">
        <v>1</v>
      </c>
      <c r="C135" t="str">
        <f t="shared" si="3"/>
        <v>2021_1</v>
      </c>
      <c r="D135" s="4">
        <v>18180492</v>
      </c>
      <c r="E135" s="4">
        <v>9252530</v>
      </c>
      <c r="F135" s="6">
        <v>18369487.732164223</v>
      </c>
      <c r="G135" s="6">
        <f t="shared" si="4"/>
        <v>9348714.8932207916</v>
      </c>
      <c r="H135" s="4">
        <v>18169391.333000001</v>
      </c>
      <c r="I135" s="4">
        <v>18169391.333000001</v>
      </c>
      <c r="J135" s="4">
        <v>18169391.333000001</v>
      </c>
      <c r="K135" s="4"/>
      <c r="L135" s="4"/>
      <c r="M135" s="4"/>
      <c r="N135" s="4">
        <f>$D135-H135</f>
        <v>11100.666999999434</v>
      </c>
      <c r="O135" s="4"/>
      <c r="P135" s="3">
        <f>A135</f>
        <v>2021</v>
      </c>
      <c r="Q135" s="3">
        <f>B135</f>
        <v>1</v>
      </c>
      <c r="R135" s="2">
        <f>N135/$D135</f>
        <v>6.1058122079421355E-4</v>
      </c>
    </row>
    <row r="136" spans="1:18" x14ac:dyDescent="0.35">
      <c r="A136">
        <v>2021</v>
      </c>
      <c r="B136">
        <v>2</v>
      </c>
      <c r="C136" t="str">
        <f t="shared" si="3"/>
        <v>2021_2</v>
      </c>
      <c r="D136" s="4">
        <v>17514927</v>
      </c>
      <c r="E136" s="4">
        <v>8731643</v>
      </c>
      <c r="F136" s="6">
        <v>17578293.094416693</v>
      </c>
      <c r="G136" s="6">
        <f t="shared" si="4"/>
        <v>8763232.6329314336</v>
      </c>
      <c r="H136" s="4">
        <v>17575190.131000001</v>
      </c>
      <c r="I136" s="4">
        <v>17575190.131000001</v>
      </c>
      <c r="J136" s="4">
        <v>17575190.131000001</v>
      </c>
      <c r="K136" s="4"/>
      <c r="L136" s="4"/>
      <c r="M136" s="4"/>
      <c r="N136" s="4">
        <f>$D136-H136</f>
        <v>-60263.131000000983</v>
      </c>
      <c r="O136" s="4"/>
      <c r="P136" s="3">
        <f>A136</f>
        <v>2021</v>
      </c>
      <c r="Q136" s="3">
        <f>B136</f>
        <v>2</v>
      </c>
      <c r="R136" s="2">
        <f>N136/$D136</f>
        <v>-3.4406726902145228E-3</v>
      </c>
    </row>
    <row r="137" spans="1:18" x14ac:dyDescent="0.35">
      <c r="A137">
        <v>2021</v>
      </c>
      <c r="B137">
        <v>3</v>
      </c>
      <c r="C137" t="str">
        <f t="shared" si="3"/>
        <v>2021_3</v>
      </c>
      <c r="D137" s="4">
        <v>15215716</v>
      </c>
      <c r="E137" s="4">
        <v>7988492</v>
      </c>
      <c r="F137" s="6">
        <v>15986263.356575603</v>
      </c>
      <c r="G137" s="6">
        <f t="shared" si="4"/>
        <v>8393041.5718785338</v>
      </c>
      <c r="H137" s="4">
        <v>15166553.536</v>
      </c>
      <c r="I137" s="4">
        <v>15166553.536</v>
      </c>
      <c r="J137" s="4">
        <v>15166553.536</v>
      </c>
      <c r="K137" s="4"/>
      <c r="L137" s="4"/>
      <c r="M137" s="4"/>
      <c r="N137" s="4">
        <f>$D137-H137</f>
        <v>49162.463999999687</v>
      </c>
      <c r="O137" s="4"/>
      <c r="P137" s="3">
        <f>A137</f>
        <v>2021</v>
      </c>
      <c r="Q137" s="3">
        <f>B137</f>
        <v>3</v>
      </c>
      <c r="R137" s="2">
        <f>N137/$D137</f>
        <v>3.231031914633507E-3</v>
      </c>
    </row>
    <row r="138" spans="1:18" x14ac:dyDescent="0.35">
      <c r="A138">
        <v>2021</v>
      </c>
      <c r="B138">
        <v>4</v>
      </c>
      <c r="C138" t="str">
        <f t="shared" si="3"/>
        <v>2021_4</v>
      </c>
      <c r="D138" s="4">
        <v>13167673</v>
      </c>
      <c r="E138" s="4">
        <v>7384364</v>
      </c>
      <c r="F138" s="6">
        <v>13298992.260624295</v>
      </c>
      <c r="G138" s="6">
        <f t="shared" si="4"/>
        <v>7458007.1729934867</v>
      </c>
      <c r="H138" s="4">
        <v>13336478.089</v>
      </c>
      <c r="I138" s="4">
        <v>13336478.089</v>
      </c>
      <c r="J138" s="4">
        <v>13336478.089</v>
      </c>
      <c r="K138" s="4"/>
      <c r="L138" s="4"/>
      <c r="M138" s="4"/>
      <c r="N138" s="4">
        <f>$D138-H138</f>
        <v>-168805.08899999969</v>
      </c>
      <c r="O138" s="4"/>
      <c r="P138" s="3">
        <f>A138</f>
        <v>2021</v>
      </c>
      <c r="Q138" s="3">
        <f>B138</f>
        <v>4</v>
      </c>
      <c r="R138" s="2">
        <f>N138/$D138</f>
        <v>-1.2819659859414773E-2</v>
      </c>
    </row>
    <row r="139" spans="1:18" x14ac:dyDescent="0.35">
      <c r="A139">
        <v>2021</v>
      </c>
      <c r="B139">
        <v>5</v>
      </c>
      <c r="C139" t="str">
        <f t="shared" si="3"/>
        <v>2021_5</v>
      </c>
      <c r="D139" s="4">
        <v>12018395</v>
      </c>
      <c r="E139" s="4">
        <v>6986304</v>
      </c>
      <c r="F139" s="6">
        <v>12158859.530656423</v>
      </c>
      <c r="G139" s="6">
        <f t="shared" si="4"/>
        <v>7067956.1600748766</v>
      </c>
      <c r="H139" s="4">
        <v>12150678.117000001</v>
      </c>
      <c r="I139" s="4">
        <v>12150678.117000001</v>
      </c>
      <c r="J139" s="4">
        <v>12150678.117000001</v>
      </c>
      <c r="K139" s="4"/>
      <c r="L139" s="4"/>
      <c r="M139" s="4"/>
      <c r="N139" s="4">
        <f>$D139-H139</f>
        <v>-132283.11700000055</v>
      </c>
      <c r="O139" s="4"/>
      <c r="P139" s="3">
        <f>A139</f>
        <v>2021</v>
      </c>
      <c r="Q139" s="3">
        <f>B139</f>
        <v>5</v>
      </c>
      <c r="R139" s="2">
        <f>N139/$D139</f>
        <v>-1.1006720697730484E-2</v>
      </c>
    </row>
    <row r="140" spans="1:18" x14ac:dyDescent="0.35">
      <c r="A140">
        <v>2021</v>
      </c>
      <c r="B140">
        <v>6</v>
      </c>
      <c r="C140" t="str">
        <f t="shared" si="3"/>
        <v>2021_6</v>
      </c>
      <c r="D140" s="4">
        <v>12850413</v>
      </c>
      <c r="E140" s="4">
        <v>7510219</v>
      </c>
      <c r="F140" s="6">
        <v>12633462.24326843</v>
      </c>
      <c r="G140" s="6">
        <f t="shared" si="4"/>
        <v>7383425.5891368771</v>
      </c>
      <c r="H140" s="4">
        <v>12994768.084000001</v>
      </c>
      <c r="I140" s="4">
        <v>12994768.084000001</v>
      </c>
      <c r="J140" s="4">
        <v>12994768.084000001</v>
      </c>
      <c r="K140" s="4"/>
      <c r="L140" s="4"/>
      <c r="M140" s="4"/>
      <c r="N140" s="4">
        <f>$D140-H140</f>
        <v>-144355.08400000073</v>
      </c>
      <c r="O140" s="4"/>
      <c r="P140" s="3">
        <f>A140</f>
        <v>2021</v>
      </c>
      <c r="Q140" s="3">
        <f>B140</f>
        <v>6</v>
      </c>
      <c r="R140" s="2">
        <f>N140/$D140</f>
        <v>-1.1233497631554777E-2</v>
      </c>
    </row>
    <row r="141" spans="1:18" x14ac:dyDescent="0.35">
      <c r="A141">
        <v>2021</v>
      </c>
      <c r="B141">
        <v>7</v>
      </c>
      <c r="C141" t="str">
        <f t="shared" si="3"/>
        <v>2021_7</v>
      </c>
      <c r="D141" s="4">
        <v>13506945</v>
      </c>
      <c r="E141" s="4">
        <v>7744257</v>
      </c>
      <c r="F141" s="6">
        <v>13337350.855481803</v>
      </c>
      <c r="G141" s="6">
        <f t="shared" si="4"/>
        <v>7647019.5683791516</v>
      </c>
      <c r="H141" s="4">
        <v>13584697.486</v>
      </c>
      <c r="I141" s="4">
        <v>13584697.486</v>
      </c>
      <c r="J141" s="4">
        <v>13584697.486</v>
      </c>
      <c r="K141" s="4"/>
      <c r="L141" s="4"/>
      <c r="M141" s="4"/>
      <c r="N141" s="4">
        <f>$D141-H141</f>
        <v>-77752.485999999568</v>
      </c>
      <c r="O141" s="4"/>
      <c r="P141" s="3">
        <f>A141</f>
        <v>2021</v>
      </c>
      <c r="Q141" s="3">
        <f>B141</f>
        <v>7</v>
      </c>
      <c r="R141" s="2">
        <f>N141/$D141</f>
        <v>-5.756482017214075E-3</v>
      </c>
    </row>
    <row r="142" spans="1:18" x14ac:dyDescent="0.35">
      <c r="A142">
        <v>2021</v>
      </c>
      <c r="B142">
        <v>8</v>
      </c>
      <c r="C142" t="str">
        <f t="shared" si="3"/>
        <v>2021_8</v>
      </c>
      <c r="D142" s="4">
        <v>13858208</v>
      </c>
      <c r="E142" s="4">
        <v>7962802</v>
      </c>
      <c r="F142" s="6">
        <v>13579632.662587915</v>
      </c>
      <c r="G142" s="6">
        <f t="shared" si="4"/>
        <v>7802735.11011816</v>
      </c>
      <c r="H142" s="4">
        <v>13682614.238</v>
      </c>
      <c r="I142" s="4">
        <v>13682614.238</v>
      </c>
      <c r="J142" s="4">
        <v>13682614.238</v>
      </c>
      <c r="K142" s="4"/>
      <c r="L142" s="4"/>
      <c r="M142" s="4"/>
      <c r="N142" s="4">
        <f>$D142-H142</f>
        <v>175593.7620000001</v>
      </c>
      <c r="O142" s="4"/>
      <c r="P142" s="3">
        <f>A142</f>
        <v>2021</v>
      </c>
      <c r="Q142" s="3">
        <f>B142</f>
        <v>8</v>
      </c>
      <c r="R142" s="2">
        <f>N142/$D142</f>
        <v>1.2670740834601422E-2</v>
      </c>
    </row>
    <row r="143" spans="1:18" x14ac:dyDescent="0.35">
      <c r="A143">
        <v>2021</v>
      </c>
      <c r="B143">
        <v>9</v>
      </c>
      <c r="C143" t="str">
        <f t="shared" si="3"/>
        <v>2021_9</v>
      </c>
      <c r="D143" s="4">
        <v>13533444</v>
      </c>
      <c r="E143" s="4">
        <v>7777620</v>
      </c>
      <c r="F143" s="6">
        <v>13181061.19856135</v>
      </c>
      <c r="G143" s="6">
        <f t="shared" si="4"/>
        <v>7575106.9128563823</v>
      </c>
      <c r="H143" s="4">
        <v>13486930.192</v>
      </c>
      <c r="I143" s="4">
        <v>13486930.192</v>
      </c>
      <c r="J143" s="4">
        <v>13486930.192</v>
      </c>
      <c r="K143" s="4"/>
      <c r="L143" s="4"/>
      <c r="M143" s="4"/>
      <c r="N143" s="4">
        <f>$D143-H143</f>
        <v>46513.808000000194</v>
      </c>
      <c r="O143" s="4"/>
      <c r="P143" s="3">
        <f>A143</f>
        <v>2021</v>
      </c>
      <c r="Q143" s="3">
        <f>B143</f>
        <v>9</v>
      </c>
      <c r="R143" s="2">
        <f>N143/$D143</f>
        <v>3.4369527815684016E-3</v>
      </c>
    </row>
    <row r="144" spans="1:18" x14ac:dyDescent="0.35">
      <c r="A144">
        <v>2021</v>
      </c>
      <c r="B144">
        <v>10</v>
      </c>
      <c r="C144" t="str">
        <f t="shared" ref="C144:C207" si="5">A144&amp;"_"&amp;B144</f>
        <v>2021_10</v>
      </c>
      <c r="D144" s="4">
        <v>11640229</v>
      </c>
      <c r="E144" s="4">
        <v>6866677</v>
      </c>
      <c r="F144" s="6">
        <v>11384717.179944862</v>
      </c>
      <c r="G144" s="6">
        <f t="shared" si="4"/>
        <v>6715948.2524813078</v>
      </c>
      <c r="H144" s="4">
        <v>12491463.289999999</v>
      </c>
      <c r="I144" s="4">
        <v>12491463.289999999</v>
      </c>
      <c r="J144" s="4">
        <v>12491463.289999999</v>
      </c>
      <c r="K144" s="4"/>
      <c r="L144" s="4"/>
      <c r="M144" s="4"/>
      <c r="N144" s="4">
        <f>$D144-H144</f>
        <v>-851234.28999999911</v>
      </c>
      <c r="O144" s="4"/>
      <c r="P144" s="3">
        <f>A144</f>
        <v>2021</v>
      </c>
      <c r="Q144" s="3">
        <f>B144</f>
        <v>10</v>
      </c>
      <c r="R144" s="2">
        <f>N144/$D144</f>
        <v>-7.3128654943128618E-2</v>
      </c>
    </row>
    <row r="145" spans="1:25" x14ac:dyDescent="0.35">
      <c r="A145">
        <v>2021</v>
      </c>
      <c r="B145">
        <v>11</v>
      </c>
      <c r="C145" t="str">
        <f t="shared" si="5"/>
        <v>2021_11</v>
      </c>
      <c r="D145" s="4">
        <v>12667072</v>
      </c>
      <c r="E145" s="4">
        <v>7235786</v>
      </c>
      <c r="F145" s="6">
        <v>12636403.716781549</v>
      </c>
      <c r="G145" s="6">
        <f t="shared" si="4"/>
        <v>7218267.4184086025</v>
      </c>
      <c r="H145" s="4">
        <v>13021673.624</v>
      </c>
      <c r="I145" s="4">
        <v>13021673.624</v>
      </c>
      <c r="J145" s="4">
        <v>13021673.624</v>
      </c>
      <c r="K145" s="4"/>
      <c r="L145" s="4"/>
      <c r="M145" s="4"/>
      <c r="N145" s="4">
        <f>$D145-H145</f>
        <v>-354601.62399999984</v>
      </c>
      <c r="O145" s="4"/>
      <c r="P145" s="3">
        <f>A145</f>
        <v>2021</v>
      </c>
      <c r="Q145" s="3">
        <f>B145</f>
        <v>11</v>
      </c>
      <c r="R145" s="2">
        <f>N145/$D145</f>
        <v>-2.7993969245615705E-2</v>
      </c>
    </row>
    <row r="146" spans="1:25" x14ac:dyDescent="0.35">
      <c r="A146">
        <v>2021</v>
      </c>
      <c r="B146">
        <v>12</v>
      </c>
      <c r="C146" t="str">
        <f t="shared" si="5"/>
        <v>2021_12</v>
      </c>
      <c r="D146" s="4">
        <v>15777698</v>
      </c>
      <c r="E146" s="4">
        <v>8500199</v>
      </c>
      <c r="F146" s="6">
        <v>16059945.582725912</v>
      </c>
      <c r="G146" s="6">
        <f t="shared" si="4"/>
        <v>8652259.24481133</v>
      </c>
      <c r="H146" s="4">
        <v>15688025.221999999</v>
      </c>
      <c r="I146" s="4">
        <v>15688025.221999999</v>
      </c>
      <c r="J146" s="4">
        <v>15688025.221999999</v>
      </c>
      <c r="K146" s="4"/>
      <c r="L146" s="4"/>
      <c r="M146" s="4"/>
      <c r="N146" s="4">
        <f>$D146-H146</f>
        <v>89672.778000000864</v>
      </c>
      <c r="O146" s="4"/>
      <c r="P146" s="3">
        <f>A146</f>
        <v>2021</v>
      </c>
      <c r="Q146" s="3">
        <f>B146</f>
        <v>12</v>
      </c>
      <c r="R146" s="2">
        <f>N146/$D146</f>
        <v>5.683514667348866E-3</v>
      </c>
    </row>
    <row r="147" spans="1:25" x14ac:dyDescent="0.35">
      <c r="A147">
        <v>2022</v>
      </c>
      <c r="B147">
        <v>1</v>
      </c>
      <c r="C147" t="str">
        <f t="shared" si="5"/>
        <v>2022_1</v>
      </c>
      <c r="D147" s="4">
        <v>17498943</v>
      </c>
      <c r="E147" s="4">
        <v>9205436</v>
      </c>
      <c r="F147" s="6">
        <v>19050709.871560879</v>
      </c>
      <c r="G147" s="6">
        <f t="shared" si="4"/>
        <v>10021753.34117163</v>
      </c>
      <c r="H147" s="4">
        <v>18556900.910999998</v>
      </c>
      <c r="I147" s="4">
        <v>18556900.910999998</v>
      </c>
      <c r="J147" s="4">
        <v>18556900.910999998</v>
      </c>
      <c r="K147" s="4"/>
      <c r="L147" s="4"/>
      <c r="M147" s="4"/>
      <c r="N147" s="4">
        <f>$F147-H147</f>
        <v>493808.9605608806</v>
      </c>
      <c r="O147" s="4"/>
      <c r="P147" s="3">
        <f>A147</f>
        <v>2022</v>
      </c>
      <c r="Q147" s="3">
        <f>B147</f>
        <v>1</v>
      </c>
      <c r="R147" s="2">
        <f>N147/$F147</f>
        <v>2.5920764312202579E-2</v>
      </c>
    </row>
    <row r="148" spans="1:25" x14ac:dyDescent="0.35">
      <c r="A148">
        <v>2022</v>
      </c>
      <c r="B148">
        <v>2</v>
      </c>
      <c r="C148" t="str">
        <f t="shared" si="5"/>
        <v>2022_2</v>
      </c>
      <c r="D148" s="4">
        <v>17222946</v>
      </c>
      <c r="E148" s="4">
        <v>8644498</v>
      </c>
      <c r="F148" s="6">
        <v>17250916.834145851</v>
      </c>
      <c r="G148" s="6">
        <f t="shared" si="4"/>
        <v>8658537.0511490963</v>
      </c>
      <c r="H148" s="4">
        <v>17775658.370000001</v>
      </c>
      <c r="I148" s="4">
        <v>17775658.370000001</v>
      </c>
      <c r="J148" s="4">
        <v>17775658.370000001</v>
      </c>
      <c r="K148" s="4"/>
      <c r="L148" s="4"/>
      <c r="M148" s="4"/>
      <c r="N148" s="4">
        <f>$F148-H148</f>
        <v>-524741.53585414961</v>
      </c>
      <c r="O148" s="4"/>
      <c r="P148" s="3">
        <f>A148</f>
        <v>2022</v>
      </c>
      <c r="Q148" s="3">
        <f>B148</f>
        <v>2</v>
      </c>
      <c r="R148" s="2">
        <f>N148/$F148</f>
        <v>-3.0418182459467594E-2</v>
      </c>
    </row>
    <row r="149" spans="1:25" x14ac:dyDescent="0.35">
      <c r="A149">
        <v>2022</v>
      </c>
      <c r="B149">
        <v>3</v>
      </c>
      <c r="C149" t="str">
        <f t="shared" si="5"/>
        <v>2022_3</v>
      </c>
      <c r="D149" s="4">
        <v>14867912</v>
      </c>
      <c r="E149" s="4">
        <v>8016089</v>
      </c>
      <c r="F149" s="6">
        <v>15847900.89578319</v>
      </c>
      <c r="G149" s="6">
        <f t="shared" si="4"/>
        <v>8544453.5886261482</v>
      </c>
      <c r="H149" s="4">
        <v>15593359.48</v>
      </c>
      <c r="I149" s="4">
        <v>15593359.48</v>
      </c>
      <c r="J149" s="4">
        <v>15593359.48</v>
      </c>
      <c r="K149" s="4"/>
      <c r="L149" s="4"/>
      <c r="M149" s="4"/>
      <c r="N149" s="4">
        <f>$F149-H149</f>
        <v>254541.41578318924</v>
      </c>
      <c r="O149" s="4"/>
      <c r="P149" s="3">
        <f>A149</f>
        <v>2022</v>
      </c>
      <c r="Q149" s="3">
        <f>B149</f>
        <v>3</v>
      </c>
      <c r="R149" s="2">
        <f>N149/$F149</f>
        <v>1.6061522434868181E-2</v>
      </c>
    </row>
    <row r="150" spans="1:25" x14ac:dyDescent="0.35">
      <c r="A150">
        <v>2022</v>
      </c>
      <c r="B150">
        <v>4</v>
      </c>
      <c r="C150" t="str">
        <f t="shared" si="5"/>
        <v>2022_4</v>
      </c>
      <c r="D150" s="4">
        <v>13290286</v>
      </c>
      <c r="E150" s="4">
        <v>7463330</v>
      </c>
      <c r="F150" s="6">
        <v>13370868.84126614</v>
      </c>
      <c r="G150" s="6">
        <f t="shared" si="4"/>
        <v>7508582.3246457474</v>
      </c>
      <c r="H150" s="4">
        <v>13694376.341</v>
      </c>
      <c r="I150" s="4">
        <v>13694376.341</v>
      </c>
      <c r="J150" s="4">
        <v>13694376.341</v>
      </c>
      <c r="K150" s="4"/>
      <c r="L150" s="4"/>
      <c r="M150" s="4"/>
      <c r="N150" s="4">
        <f>$F150-H150</f>
        <v>-323507.49973385967</v>
      </c>
      <c r="O150" s="4"/>
      <c r="P150" s="3">
        <f>A150</f>
        <v>2022</v>
      </c>
      <c r="Q150" s="3">
        <f>B150</f>
        <v>4</v>
      </c>
      <c r="R150" s="2">
        <f>N150/$F150</f>
        <v>-2.4194949750417676E-2</v>
      </c>
    </row>
    <row r="151" spans="1:25" x14ac:dyDescent="0.35">
      <c r="A151">
        <v>2022</v>
      </c>
      <c r="B151">
        <v>5</v>
      </c>
      <c r="C151" t="str">
        <f t="shared" si="5"/>
        <v>2022_5</v>
      </c>
      <c r="D151" s="4"/>
      <c r="E151" s="4"/>
      <c r="F151" s="4"/>
      <c r="G151" s="6"/>
      <c r="H151" s="4">
        <v>12407704.683</v>
      </c>
      <c r="I151" s="4">
        <v>12407704.683</v>
      </c>
      <c r="J151" s="4">
        <v>12407704.683</v>
      </c>
      <c r="K151" s="4"/>
      <c r="L151" s="4"/>
      <c r="M151" s="4"/>
      <c r="N151" s="4"/>
      <c r="O151" s="4"/>
      <c r="P151" s="4"/>
    </row>
    <row r="152" spans="1:25" x14ac:dyDescent="0.35">
      <c r="A152">
        <v>2022</v>
      </c>
      <c r="B152">
        <v>6</v>
      </c>
      <c r="C152" t="str">
        <f t="shared" si="5"/>
        <v>2022_6</v>
      </c>
      <c r="D152" s="4"/>
      <c r="E152" s="4"/>
      <c r="F152" s="4"/>
      <c r="G152" s="6"/>
      <c r="H152" s="4">
        <v>12912333.285</v>
      </c>
      <c r="I152" s="4">
        <v>12912333.285</v>
      </c>
      <c r="J152" s="4">
        <v>12912333.285</v>
      </c>
      <c r="K152" s="4"/>
      <c r="L152" s="4"/>
      <c r="M152" s="4"/>
      <c r="N152" s="4"/>
      <c r="O152" s="4"/>
      <c r="P152" s="4"/>
    </row>
    <row r="153" spans="1:25" x14ac:dyDescent="0.35">
      <c r="A153">
        <v>2022</v>
      </c>
      <c r="B153">
        <v>7</v>
      </c>
      <c r="C153" t="str">
        <f t="shared" si="5"/>
        <v>2022_7</v>
      </c>
      <c r="D153" s="4"/>
      <c r="E153" s="4"/>
      <c r="F153" s="4"/>
      <c r="G153" s="6"/>
      <c r="H153" s="4">
        <v>13443845.766000001</v>
      </c>
      <c r="I153" s="4">
        <v>13443845.766000001</v>
      </c>
      <c r="J153" s="4">
        <v>13443845.766000001</v>
      </c>
      <c r="K153" s="4"/>
      <c r="L153" s="4"/>
      <c r="M153" s="4"/>
      <c r="N153" s="4"/>
      <c r="O153" s="4"/>
      <c r="P153" s="4"/>
      <c r="T153" s="8"/>
      <c r="U153" s="8"/>
      <c r="V153" s="8"/>
      <c r="W153" s="8"/>
      <c r="X153" s="8"/>
      <c r="Y153" s="8"/>
    </row>
    <row r="154" spans="1:25" x14ac:dyDescent="0.35">
      <c r="A154">
        <v>2022</v>
      </c>
      <c r="B154">
        <v>8</v>
      </c>
      <c r="C154" t="str">
        <f t="shared" si="5"/>
        <v>2022_8</v>
      </c>
      <c r="D154" s="4"/>
      <c r="E154" s="4"/>
      <c r="F154" s="4"/>
      <c r="G154" s="6"/>
      <c r="H154" s="4">
        <v>13280993.593</v>
      </c>
      <c r="I154" s="4">
        <v>13280993.593</v>
      </c>
      <c r="J154" s="4">
        <v>13280993.593</v>
      </c>
      <c r="K154" s="4"/>
      <c r="L154" s="4"/>
      <c r="M154" s="4"/>
      <c r="N154" s="4"/>
      <c r="O154" s="4"/>
      <c r="Q154" s="8"/>
      <c r="R154" s="8"/>
      <c r="S154" s="8"/>
      <c r="T154" s="8"/>
      <c r="U154" s="8"/>
      <c r="V154" s="8"/>
      <c r="W154" s="8"/>
      <c r="X154" s="8"/>
      <c r="Y154" s="8"/>
    </row>
    <row r="155" spans="1:25" x14ac:dyDescent="0.35">
      <c r="A155">
        <v>2022</v>
      </c>
      <c r="B155">
        <v>9</v>
      </c>
      <c r="C155" t="str">
        <f t="shared" si="5"/>
        <v>2022_9</v>
      </c>
      <c r="D155" s="4"/>
      <c r="E155" s="4"/>
      <c r="F155" s="4"/>
      <c r="G155" s="6"/>
      <c r="H155" s="4">
        <v>13346768.280999999</v>
      </c>
      <c r="I155" s="4">
        <v>13346768.280999999</v>
      </c>
      <c r="J155" s="4">
        <v>13346768.280999999</v>
      </c>
      <c r="K155" s="4"/>
      <c r="L155" s="4"/>
      <c r="M155" s="4"/>
      <c r="N155" s="4"/>
      <c r="O155" s="4"/>
      <c r="Q155" s="8"/>
      <c r="R155" s="8"/>
      <c r="S155" s="8"/>
      <c r="T155" s="8"/>
      <c r="U155" s="8"/>
      <c r="V155" s="8"/>
      <c r="W155" s="8"/>
      <c r="X155" s="8"/>
      <c r="Y155" s="8"/>
    </row>
    <row r="156" spans="1:25" x14ac:dyDescent="0.35">
      <c r="A156">
        <v>2022</v>
      </c>
      <c r="B156">
        <v>10</v>
      </c>
      <c r="C156" t="str">
        <f t="shared" si="5"/>
        <v>2022_10</v>
      </c>
      <c r="D156" s="4"/>
      <c r="E156" s="4"/>
      <c r="F156" s="4"/>
      <c r="G156" s="6"/>
      <c r="H156" s="4">
        <v>12243477.107000001</v>
      </c>
      <c r="I156" s="4">
        <v>12243477.107000001</v>
      </c>
      <c r="J156" s="4">
        <v>12243477.107000001</v>
      </c>
      <c r="K156" s="4"/>
      <c r="L156" s="4"/>
      <c r="M156" s="4"/>
      <c r="N156" s="4"/>
      <c r="O156" s="4"/>
      <c r="Q156" s="8"/>
      <c r="R156" s="8"/>
      <c r="S156" s="8"/>
      <c r="T156" s="8"/>
      <c r="U156" s="8"/>
      <c r="V156" s="8"/>
      <c r="W156" s="8"/>
      <c r="X156" s="8"/>
      <c r="Y156" s="8"/>
    </row>
    <row r="157" spans="1:25" x14ac:dyDescent="0.35">
      <c r="A157">
        <v>2022</v>
      </c>
      <c r="B157">
        <v>11</v>
      </c>
      <c r="C157" t="str">
        <f t="shared" si="5"/>
        <v>2022_11</v>
      </c>
      <c r="D157" s="4"/>
      <c r="E157" s="4"/>
      <c r="F157" s="4"/>
      <c r="G157" s="6"/>
      <c r="H157" s="4">
        <v>12961333.101</v>
      </c>
      <c r="I157" s="4">
        <v>12961333.101</v>
      </c>
      <c r="J157" s="4">
        <v>12961333.101</v>
      </c>
      <c r="K157" s="4"/>
      <c r="L157" s="4"/>
      <c r="M157" s="4"/>
      <c r="N157" s="4"/>
      <c r="O157" s="4"/>
      <c r="Q157" s="8"/>
      <c r="R157" s="8"/>
      <c r="S157" s="8"/>
      <c r="T157" s="8"/>
      <c r="U157" s="8"/>
      <c r="V157" s="8"/>
      <c r="W157" s="8"/>
      <c r="X157" s="8"/>
      <c r="Y157" s="8"/>
    </row>
    <row r="158" spans="1:25" x14ac:dyDescent="0.35">
      <c r="A158">
        <v>2022</v>
      </c>
      <c r="B158">
        <v>12</v>
      </c>
      <c r="C158" t="str">
        <f t="shared" si="5"/>
        <v>2022_12</v>
      </c>
      <c r="D158" s="4"/>
      <c r="E158" s="4"/>
      <c r="F158" s="4"/>
      <c r="G158" s="6"/>
      <c r="H158" s="4">
        <v>16062099.217</v>
      </c>
      <c r="I158" s="4">
        <v>16062099.217</v>
      </c>
      <c r="J158" s="4">
        <v>16062099.217</v>
      </c>
      <c r="K158" s="4"/>
      <c r="L158" s="4"/>
      <c r="M158" s="4"/>
      <c r="N158" s="4"/>
      <c r="O158" s="4"/>
      <c r="Q158" s="8"/>
      <c r="R158" s="8"/>
      <c r="S158" s="8"/>
      <c r="T158" s="8"/>
      <c r="U158" s="8"/>
      <c r="V158" s="8"/>
      <c r="W158" s="8"/>
      <c r="X158" s="8"/>
      <c r="Y158" s="8"/>
    </row>
    <row r="159" spans="1:25" x14ac:dyDescent="0.35">
      <c r="A159">
        <v>2023</v>
      </c>
      <c r="B159">
        <v>1</v>
      </c>
      <c r="C159" t="str">
        <f t="shared" si="5"/>
        <v>2023_1</v>
      </c>
      <c r="D159" s="4"/>
      <c r="E159" s="4"/>
      <c r="F159" s="4"/>
      <c r="G159" s="6"/>
      <c r="H159" s="4">
        <v>18443452.423999999</v>
      </c>
      <c r="I159" s="4">
        <v>18527356.114</v>
      </c>
      <c r="J159" s="4">
        <v>18356969.340999998</v>
      </c>
      <c r="K159" s="4"/>
      <c r="L159" s="4"/>
      <c r="M159" s="4"/>
      <c r="N159" s="4"/>
      <c r="O159" s="4"/>
      <c r="Q159" s="8"/>
      <c r="R159" s="8"/>
      <c r="S159" s="8"/>
      <c r="T159" s="8"/>
      <c r="U159" s="8"/>
      <c r="V159" s="8"/>
      <c r="W159" s="8"/>
      <c r="X159" s="8"/>
      <c r="Y159" s="8"/>
    </row>
    <row r="160" spans="1:25" x14ac:dyDescent="0.35">
      <c r="A160">
        <v>2023</v>
      </c>
      <c r="B160">
        <v>2</v>
      </c>
      <c r="C160" t="str">
        <f t="shared" si="5"/>
        <v>2023_2</v>
      </c>
      <c r="D160" s="4"/>
      <c r="E160" s="4"/>
      <c r="F160" s="4"/>
      <c r="G160" s="6"/>
      <c r="H160" s="4">
        <v>17665724.022999998</v>
      </c>
      <c r="I160" s="4">
        <v>17744101.267999999</v>
      </c>
      <c r="J160" s="4">
        <v>17584944.805</v>
      </c>
      <c r="K160" s="4"/>
      <c r="L160" s="4"/>
      <c r="M160" s="4"/>
      <c r="N160" s="4"/>
      <c r="O160" s="4"/>
      <c r="Q160" s="8"/>
      <c r="R160" s="8"/>
      <c r="S160" s="8"/>
      <c r="T160" s="8"/>
      <c r="U160" s="8"/>
      <c r="V160" s="8"/>
      <c r="W160" s="8"/>
      <c r="X160" s="8"/>
      <c r="Y160" s="8"/>
    </row>
    <row r="161" spans="1:25" x14ac:dyDescent="0.35">
      <c r="A161">
        <v>2023</v>
      </c>
      <c r="B161">
        <v>3</v>
      </c>
      <c r="C161" t="str">
        <f t="shared" si="5"/>
        <v>2023_3</v>
      </c>
      <c r="D161" s="4"/>
      <c r="E161" s="4"/>
      <c r="F161" s="4"/>
      <c r="G161" s="6"/>
      <c r="H161" s="4">
        <v>15510117.717</v>
      </c>
      <c r="I161" s="4">
        <v>15581219.26</v>
      </c>
      <c r="J161" s="4">
        <v>15436507.616</v>
      </c>
      <c r="K161" s="4"/>
      <c r="L161" s="4"/>
      <c r="M161" s="4"/>
      <c r="N161" s="4"/>
      <c r="O161" s="4"/>
      <c r="Q161" s="8"/>
      <c r="R161" s="8"/>
      <c r="S161" s="8"/>
    </row>
    <row r="162" spans="1:25" x14ac:dyDescent="0.35">
      <c r="A162">
        <v>2023</v>
      </c>
      <c r="B162">
        <v>4</v>
      </c>
      <c r="C162" t="str">
        <f t="shared" si="5"/>
        <v>2023_4</v>
      </c>
      <c r="D162" s="4"/>
      <c r="E162" s="4"/>
      <c r="F162" s="4"/>
      <c r="G162" s="6"/>
      <c r="H162" s="4">
        <v>13617311.317</v>
      </c>
      <c r="I162" s="4">
        <v>13692362.666999999</v>
      </c>
      <c r="J162" s="4">
        <v>13539484.528999999</v>
      </c>
      <c r="K162" s="4"/>
      <c r="L162" s="4"/>
      <c r="M162" s="4"/>
      <c r="N162" s="4"/>
      <c r="O162" s="4"/>
      <c r="P162" s="4"/>
    </row>
    <row r="163" spans="1:25" x14ac:dyDescent="0.35">
      <c r="A163">
        <v>2023</v>
      </c>
      <c r="B163">
        <v>5</v>
      </c>
      <c r="C163" t="str">
        <f t="shared" si="5"/>
        <v>2023_5</v>
      </c>
      <c r="D163" s="4"/>
      <c r="E163" s="4"/>
      <c r="F163" s="4"/>
      <c r="G163" s="6"/>
      <c r="H163" s="4">
        <v>12333246.865</v>
      </c>
      <c r="I163" s="4">
        <v>12405957.868000001</v>
      </c>
      <c r="J163" s="4">
        <v>12258946.314999999</v>
      </c>
      <c r="K163" s="4"/>
      <c r="L163" s="4"/>
      <c r="M163" s="4"/>
      <c r="N163" s="4"/>
      <c r="O163" s="4"/>
      <c r="P163" s="4"/>
      <c r="T163" s="8"/>
      <c r="U163" s="8"/>
      <c r="V163" s="8"/>
      <c r="W163" s="8"/>
      <c r="X163" s="8"/>
      <c r="Y163" s="8"/>
    </row>
    <row r="164" spans="1:25" x14ac:dyDescent="0.35">
      <c r="A164">
        <v>2023</v>
      </c>
      <c r="B164">
        <v>6</v>
      </c>
      <c r="C164" t="str">
        <f t="shared" si="5"/>
        <v>2023_6</v>
      </c>
      <c r="D164" s="4"/>
      <c r="E164" s="4"/>
      <c r="F164" s="4"/>
      <c r="G164" s="6"/>
      <c r="H164" s="4">
        <v>12826688.586999999</v>
      </c>
      <c r="I164" s="4">
        <v>12908843.062999999</v>
      </c>
      <c r="J164" s="4">
        <v>12746236.755999999</v>
      </c>
      <c r="K164" s="4"/>
      <c r="L164" s="4"/>
      <c r="M164" s="4"/>
      <c r="N164" s="4"/>
      <c r="O164" s="4"/>
      <c r="Q164" s="8"/>
      <c r="R164" s="8"/>
      <c r="S164" s="8"/>
      <c r="T164" s="8"/>
      <c r="U164" s="8"/>
      <c r="V164" s="8"/>
      <c r="W164" s="8"/>
      <c r="X164" s="8"/>
      <c r="Y164" s="8"/>
    </row>
    <row r="165" spans="1:25" x14ac:dyDescent="0.35">
      <c r="A165">
        <v>2023</v>
      </c>
      <c r="B165">
        <v>7</v>
      </c>
      <c r="C165" t="str">
        <f t="shared" si="5"/>
        <v>2023_7</v>
      </c>
      <c r="D165" s="4"/>
      <c r="E165" s="4"/>
      <c r="F165" s="4"/>
      <c r="G165" s="6"/>
      <c r="H165" s="4">
        <v>13348795.868000001</v>
      </c>
      <c r="I165" s="4">
        <v>13438496.535</v>
      </c>
      <c r="J165" s="4">
        <v>13264071.975</v>
      </c>
      <c r="K165" s="4"/>
      <c r="L165" s="4"/>
      <c r="M165" s="4"/>
      <c r="N165" s="4"/>
      <c r="O165" s="4"/>
      <c r="Q165" s="8"/>
      <c r="R165" s="8"/>
      <c r="S165" s="8"/>
      <c r="T165" s="8"/>
      <c r="U165" s="8"/>
      <c r="V165" s="8"/>
      <c r="W165" s="8"/>
      <c r="X165" s="8"/>
      <c r="Y165" s="8"/>
    </row>
    <row r="166" spans="1:25" x14ac:dyDescent="0.35">
      <c r="A166">
        <v>2023</v>
      </c>
      <c r="B166">
        <v>8</v>
      </c>
      <c r="C166" t="str">
        <f t="shared" si="5"/>
        <v>2023_8</v>
      </c>
      <c r="D166" s="4"/>
      <c r="E166" s="4"/>
      <c r="F166" s="4"/>
      <c r="G166" s="6"/>
      <c r="H166" s="4">
        <v>13182681.039000001</v>
      </c>
      <c r="I166" s="4">
        <v>13269934.182</v>
      </c>
      <c r="J166" s="4">
        <v>13100882.275</v>
      </c>
      <c r="K166" s="4"/>
      <c r="L166" s="4"/>
      <c r="M166" s="4"/>
      <c r="N166" s="4"/>
      <c r="O166" s="4"/>
      <c r="Q166" s="8"/>
      <c r="R166" s="8"/>
      <c r="S166" s="8"/>
      <c r="T166" s="8"/>
      <c r="U166" s="8"/>
      <c r="V166" s="8"/>
      <c r="W166" s="8"/>
      <c r="X166" s="8"/>
      <c r="Y166" s="8"/>
    </row>
    <row r="167" spans="1:25" x14ac:dyDescent="0.35">
      <c r="A167">
        <v>2023</v>
      </c>
      <c r="B167">
        <v>9</v>
      </c>
      <c r="C167" t="str">
        <f t="shared" si="5"/>
        <v>2023_9</v>
      </c>
      <c r="D167" s="4"/>
      <c r="E167" s="4"/>
      <c r="F167" s="4"/>
      <c r="G167" s="6"/>
      <c r="H167" s="4">
        <v>13239064.812999999</v>
      </c>
      <c r="I167" s="4">
        <v>13326657.058</v>
      </c>
      <c r="J167" s="4">
        <v>13154748.045</v>
      </c>
      <c r="K167" s="4"/>
      <c r="L167" s="4"/>
      <c r="M167" s="4"/>
      <c r="N167" s="4"/>
      <c r="O167" s="4"/>
      <c r="Q167" s="8"/>
      <c r="R167" s="8"/>
      <c r="S167" s="8"/>
      <c r="T167" s="8"/>
      <c r="U167" s="8"/>
      <c r="V167" s="8"/>
      <c r="W167" s="8"/>
      <c r="X167" s="8"/>
      <c r="Y167" s="8"/>
    </row>
    <row r="168" spans="1:25" x14ac:dyDescent="0.35">
      <c r="A168">
        <v>2023</v>
      </c>
      <c r="B168">
        <v>10</v>
      </c>
      <c r="C168" t="str">
        <f t="shared" si="5"/>
        <v>2023_10</v>
      </c>
      <c r="D168" s="4"/>
      <c r="E168" s="4"/>
      <c r="F168" s="4"/>
      <c r="G168" s="6"/>
      <c r="H168" s="4">
        <v>12138023.555</v>
      </c>
      <c r="I168" s="4">
        <v>12210167.943</v>
      </c>
      <c r="J168" s="4">
        <v>12064925.241</v>
      </c>
      <c r="K168" s="4"/>
      <c r="L168" s="4"/>
      <c r="M168" s="4"/>
      <c r="N168" s="4"/>
      <c r="O168" s="4"/>
      <c r="Q168" s="8"/>
      <c r="R168" s="8"/>
      <c r="S168" s="8"/>
      <c r="T168" s="8"/>
      <c r="U168" s="8"/>
      <c r="V168" s="8"/>
      <c r="W168" s="8"/>
      <c r="X168" s="8"/>
      <c r="Y168" s="8"/>
    </row>
    <row r="169" spans="1:25" x14ac:dyDescent="0.35">
      <c r="A169">
        <v>2023</v>
      </c>
      <c r="B169">
        <v>11</v>
      </c>
      <c r="C169" t="str">
        <f t="shared" si="5"/>
        <v>2023_11</v>
      </c>
      <c r="D169" s="4"/>
      <c r="E169" s="4"/>
      <c r="F169" s="4"/>
      <c r="G169" s="6"/>
      <c r="H169" s="4">
        <v>12841567.307</v>
      </c>
      <c r="I169" s="4">
        <v>12913477.584000001</v>
      </c>
      <c r="J169" s="4">
        <v>12767041.278000001</v>
      </c>
      <c r="K169" s="4"/>
      <c r="L169" s="4"/>
      <c r="M169" s="4"/>
      <c r="N169" s="4"/>
      <c r="O169" s="4"/>
      <c r="Q169" s="8"/>
      <c r="R169" s="8"/>
      <c r="S169" s="8"/>
      <c r="T169" s="8"/>
      <c r="U169" s="8"/>
      <c r="V169" s="8"/>
      <c r="W169" s="8"/>
      <c r="X169" s="8"/>
      <c r="Y169" s="8"/>
    </row>
    <row r="170" spans="1:25" x14ac:dyDescent="0.35">
      <c r="A170">
        <v>2023</v>
      </c>
      <c r="B170">
        <v>12</v>
      </c>
      <c r="C170" t="str">
        <f t="shared" si="5"/>
        <v>2023_12</v>
      </c>
      <c r="D170" s="4"/>
      <c r="E170" s="4"/>
      <c r="F170" s="4"/>
      <c r="G170" s="6"/>
      <c r="H170" s="4">
        <v>15908768.142999999</v>
      </c>
      <c r="I170" s="4">
        <v>15988068.245999999</v>
      </c>
      <c r="J170" s="4">
        <v>15826713.043</v>
      </c>
      <c r="K170" s="4"/>
      <c r="L170" s="4"/>
      <c r="M170" s="4"/>
      <c r="N170" s="4"/>
      <c r="O170" s="4"/>
      <c r="Q170" s="8"/>
      <c r="R170" s="8"/>
      <c r="S170" s="8"/>
      <c r="T170" s="8"/>
      <c r="U170" s="8"/>
      <c r="V170" s="8"/>
      <c r="W170" s="8"/>
      <c r="X170" s="8"/>
      <c r="Y170" s="8"/>
    </row>
    <row r="171" spans="1:25" x14ac:dyDescent="0.35">
      <c r="A171">
        <v>2024</v>
      </c>
      <c r="B171">
        <v>1</v>
      </c>
      <c r="C171" t="str">
        <f t="shared" si="5"/>
        <v>2024_1</v>
      </c>
      <c r="D171" s="4"/>
      <c r="E171" s="4"/>
      <c r="F171" s="4"/>
      <c r="G171" s="6"/>
      <c r="H171" s="4">
        <v>18264186.552999999</v>
      </c>
      <c r="I171" s="4">
        <v>18424515.681000002</v>
      </c>
      <c r="J171" s="4">
        <v>18103602.142999999</v>
      </c>
      <c r="K171" s="4"/>
      <c r="L171" s="4"/>
      <c r="M171" s="4"/>
      <c r="N171" s="4"/>
      <c r="O171" s="4"/>
      <c r="Q171" s="8"/>
      <c r="R171" s="8"/>
      <c r="S171" s="8"/>
    </row>
    <row r="172" spans="1:25" x14ac:dyDescent="0.35">
      <c r="A172">
        <v>2024</v>
      </c>
      <c r="B172">
        <v>2</v>
      </c>
      <c r="C172" t="str">
        <f t="shared" si="5"/>
        <v>2024_2</v>
      </c>
      <c r="D172" s="4"/>
      <c r="E172" s="4"/>
      <c r="F172" s="4"/>
      <c r="G172" s="6"/>
      <c r="H172" s="4">
        <v>17522893.043000001</v>
      </c>
      <c r="I172" s="4">
        <v>17673153.27</v>
      </c>
      <c r="J172" s="4">
        <v>17372405.870999999</v>
      </c>
      <c r="K172" s="4"/>
      <c r="L172" s="4"/>
      <c r="M172" s="4"/>
      <c r="N172" s="4"/>
      <c r="O172" s="4"/>
      <c r="P172" s="4"/>
    </row>
    <row r="173" spans="1:25" x14ac:dyDescent="0.35">
      <c r="A173">
        <v>2024</v>
      </c>
      <c r="B173">
        <v>3</v>
      </c>
      <c r="C173" t="str">
        <f t="shared" si="5"/>
        <v>2024_3</v>
      </c>
      <c r="D173" s="4"/>
      <c r="E173" s="4"/>
      <c r="F173" s="4"/>
      <c r="G173" s="6"/>
      <c r="H173" s="4">
        <v>15623331.429</v>
      </c>
      <c r="I173" s="4">
        <v>15763276.484999999</v>
      </c>
      <c r="J173" s="4">
        <v>15482708.380000001</v>
      </c>
      <c r="K173" s="4"/>
      <c r="L173" s="4"/>
      <c r="M173" s="4"/>
      <c r="N173" s="4"/>
      <c r="O173" s="4"/>
      <c r="P173" s="4"/>
      <c r="T173" s="8"/>
      <c r="U173" s="8"/>
      <c r="V173" s="8"/>
      <c r="W173" s="8"/>
      <c r="X173" s="8"/>
      <c r="Y173" s="8"/>
    </row>
    <row r="174" spans="1:25" x14ac:dyDescent="0.35">
      <c r="A174">
        <v>2024</v>
      </c>
      <c r="B174">
        <v>4</v>
      </c>
      <c r="C174" t="str">
        <f t="shared" si="5"/>
        <v>2024_4</v>
      </c>
      <c r="D174" s="4"/>
      <c r="E174" s="4"/>
      <c r="F174" s="4"/>
      <c r="G174" s="6"/>
      <c r="H174" s="4">
        <v>13494233.994999999</v>
      </c>
      <c r="I174" s="4">
        <v>13637227.857000001</v>
      </c>
      <c r="J174" s="4">
        <v>13350442.766000001</v>
      </c>
      <c r="K174" s="4"/>
      <c r="L174" s="4"/>
      <c r="M174" s="4"/>
      <c r="N174" s="4"/>
      <c r="O174" s="4"/>
      <c r="Q174" s="8"/>
      <c r="R174" s="8"/>
      <c r="S174" s="8"/>
      <c r="T174" s="8"/>
      <c r="U174" s="8"/>
      <c r="V174" s="8"/>
      <c r="W174" s="8"/>
      <c r="X174" s="8"/>
      <c r="Y174" s="8"/>
    </row>
    <row r="175" spans="1:25" x14ac:dyDescent="0.35">
      <c r="A175">
        <v>2024</v>
      </c>
      <c r="B175">
        <v>5</v>
      </c>
      <c r="C175" t="str">
        <f t="shared" si="5"/>
        <v>2024_5</v>
      </c>
      <c r="D175" s="4"/>
      <c r="E175" s="4"/>
      <c r="F175" s="4"/>
      <c r="G175" s="6"/>
      <c r="H175" s="4">
        <v>12218862.251</v>
      </c>
      <c r="I175" s="4">
        <v>12357476.948000001</v>
      </c>
      <c r="J175" s="4">
        <v>12081531.071</v>
      </c>
      <c r="K175" s="4"/>
      <c r="L175" s="4"/>
      <c r="M175" s="4"/>
      <c r="N175" s="4"/>
      <c r="O175" s="4"/>
      <c r="Q175" s="8"/>
      <c r="R175" s="8"/>
      <c r="S175" s="8"/>
      <c r="T175" s="8"/>
      <c r="U175" s="8"/>
      <c r="V175" s="8"/>
      <c r="W175" s="8"/>
      <c r="X175" s="8"/>
      <c r="Y175" s="8"/>
    </row>
    <row r="176" spans="1:25" x14ac:dyDescent="0.35">
      <c r="A176">
        <v>2024</v>
      </c>
      <c r="B176">
        <v>6</v>
      </c>
      <c r="C176" t="str">
        <f t="shared" si="5"/>
        <v>2024_6</v>
      </c>
      <c r="D176" s="4"/>
      <c r="E176" s="4"/>
      <c r="F176" s="4"/>
      <c r="G176" s="6"/>
      <c r="H176" s="4">
        <v>12708967.846000001</v>
      </c>
      <c r="I176" s="4">
        <v>12865973.470000001</v>
      </c>
      <c r="J176" s="4">
        <v>12559843.153000001</v>
      </c>
      <c r="K176" s="4"/>
      <c r="L176" s="4"/>
      <c r="M176" s="4"/>
      <c r="N176" s="4"/>
      <c r="O176" s="4"/>
      <c r="Q176" s="8"/>
      <c r="R176" s="8"/>
      <c r="S176" s="8"/>
      <c r="T176" s="8"/>
      <c r="U176" s="8"/>
      <c r="V176" s="8"/>
      <c r="W176" s="8"/>
      <c r="X176" s="8"/>
      <c r="Y176" s="8"/>
    </row>
    <row r="177" spans="1:25" x14ac:dyDescent="0.35">
      <c r="A177">
        <v>2024</v>
      </c>
      <c r="B177">
        <v>7</v>
      </c>
      <c r="C177" t="str">
        <f t="shared" si="5"/>
        <v>2024_7</v>
      </c>
      <c r="D177" s="4"/>
      <c r="E177" s="4"/>
      <c r="F177" s="4"/>
      <c r="G177" s="6"/>
      <c r="H177" s="4">
        <v>13228993.052999999</v>
      </c>
      <c r="I177" s="4">
        <v>13400771.944</v>
      </c>
      <c r="J177" s="4">
        <v>13071548.369999999</v>
      </c>
      <c r="K177" s="4"/>
      <c r="L177" s="4"/>
      <c r="M177" s="4"/>
      <c r="N177" s="4"/>
      <c r="O177" s="4"/>
      <c r="Q177" s="8"/>
      <c r="R177" s="8"/>
      <c r="S177" s="8"/>
      <c r="T177" s="8"/>
      <c r="U177" s="8"/>
      <c r="V177" s="8"/>
      <c r="W177" s="8"/>
      <c r="X177" s="8"/>
      <c r="Y177" s="8"/>
    </row>
    <row r="178" spans="1:25" x14ac:dyDescent="0.35">
      <c r="A178">
        <v>2024</v>
      </c>
      <c r="B178">
        <v>8</v>
      </c>
      <c r="C178" t="str">
        <f t="shared" si="5"/>
        <v>2024_8</v>
      </c>
      <c r="D178" s="4"/>
      <c r="E178" s="4"/>
      <c r="F178" s="4"/>
      <c r="G178" s="6"/>
      <c r="H178" s="4">
        <v>13065373.788000001</v>
      </c>
      <c r="I178" s="4">
        <v>13232545.989</v>
      </c>
      <c r="J178" s="4">
        <v>12913273.027000001</v>
      </c>
      <c r="K178" s="4"/>
      <c r="L178" s="4"/>
      <c r="M178" s="4"/>
      <c r="N178" s="4"/>
      <c r="O178" s="4"/>
      <c r="Q178" s="8"/>
      <c r="R178" s="8"/>
      <c r="S178" s="8"/>
      <c r="T178" s="8"/>
      <c r="U178" s="8"/>
      <c r="V178" s="8"/>
      <c r="W178" s="8"/>
      <c r="X178" s="8"/>
      <c r="Y178" s="8"/>
    </row>
    <row r="179" spans="1:25" x14ac:dyDescent="0.35">
      <c r="A179">
        <v>2024</v>
      </c>
      <c r="B179">
        <v>9</v>
      </c>
      <c r="C179" t="str">
        <f t="shared" si="5"/>
        <v>2024_9</v>
      </c>
      <c r="D179" s="4"/>
      <c r="E179" s="4"/>
      <c r="F179" s="4"/>
      <c r="G179" s="6"/>
      <c r="H179" s="4">
        <v>13119123.478</v>
      </c>
      <c r="I179" s="4">
        <v>13286721.312999999</v>
      </c>
      <c r="J179" s="4">
        <v>12962613.689999999</v>
      </c>
      <c r="K179" s="4"/>
      <c r="L179" s="4"/>
      <c r="M179" s="4"/>
      <c r="N179" s="4"/>
      <c r="O179" s="4"/>
      <c r="Q179" s="8"/>
      <c r="R179" s="8"/>
      <c r="S179" s="8"/>
      <c r="T179" s="8"/>
      <c r="U179" s="8"/>
      <c r="V179" s="8"/>
      <c r="W179" s="8"/>
      <c r="X179" s="8"/>
      <c r="Y179" s="8"/>
    </row>
    <row r="180" spans="1:25" x14ac:dyDescent="0.35">
      <c r="A180">
        <v>2024</v>
      </c>
      <c r="B180">
        <v>10</v>
      </c>
      <c r="C180" t="str">
        <f t="shared" si="5"/>
        <v>2024_10</v>
      </c>
      <c r="D180" s="4"/>
      <c r="E180" s="4"/>
      <c r="F180" s="4"/>
      <c r="G180" s="6"/>
      <c r="H180" s="4">
        <v>12024553.697000001</v>
      </c>
      <c r="I180" s="4">
        <v>12162213.584000001</v>
      </c>
      <c r="J180" s="4">
        <v>11889313.08</v>
      </c>
      <c r="K180" s="4"/>
      <c r="L180" s="4"/>
      <c r="M180" s="4"/>
      <c r="N180" s="4"/>
      <c r="O180" s="4"/>
      <c r="Q180" s="8"/>
      <c r="R180" s="8"/>
      <c r="S180" s="8"/>
      <c r="T180" s="8"/>
      <c r="U180" s="8"/>
      <c r="V180" s="8"/>
      <c r="W180" s="8"/>
      <c r="X180" s="8"/>
      <c r="Y180" s="8"/>
    </row>
    <row r="181" spans="1:25" x14ac:dyDescent="0.35">
      <c r="A181">
        <v>2024</v>
      </c>
      <c r="B181">
        <v>11</v>
      </c>
      <c r="C181" t="str">
        <f t="shared" si="5"/>
        <v>2024_11</v>
      </c>
      <c r="D181" s="4"/>
      <c r="E181" s="4"/>
      <c r="F181" s="4"/>
      <c r="G181" s="6"/>
      <c r="H181" s="4">
        <v>12719815.288000001</v>
      </c>
      <c r="I181" s="4">
        <v>12856923.539000001</v>
      </c>
      <c r="J181" s="4">
        <v>12582012.579</v>
      </c>
      <c r="K181" s="4"/>
      <c r="L181" s="4"/>
      <c r="M181" s="4"/>
      <c r="N181" s="4"/>
      <c r="O181" s="4"/>
      <c r="Q181" s="8"/>
      <c r="R181" s="8"/>
      <c r="S181" s="8"/>
    </row>
    <row r="182" spans="1:25" x14ac:dyDescent="0.35">
      <c r="A182">
        <v>2024</v>
      </c>
      <c r="B182">
        <v>12</v>
      </c>
      <c r="C182" t="str">
        <f t="shared" si="5"/>
        <v>2024_12</v>
      </c>
      <c r="D182" s="4"/>
      <c r="E182" s="4"/>
      <c r="F182" s="4"/>
      <c r="G182" s="6"/>
      <c r="H182" s="4">
        <v>15758809.145</v>
      </c>
      <c r="I182" s="4">
        <v>15910248.978</v>
      </c>
      <c r="J182" s="4">
        <v>15606687.081</v>
      </c>
      <c r="K182" s="4"/>
      <c r="L182" s="4"/>
      <c r="M182" s="4"/>
      <c r="N182" s="4"/>
      <c r="O182" s="4"/>
      <c r="P182" s="4"/>
    </row>
    <row r="183" spans="1:25" x14ac:dyDescent="0.35">
      <c r="A183">
        <v>2025</v>
      </c>
      <c r="B183">
        <v>1</v>
      </c>
      <c r="C183" t="str">
        <f t="shared" si="5"/>
        <v>2025_1</v>
      </c>
      <c r="D183" s="4"/>
      <c r="E183" s="4"/>
      <c r="F183" s="4"/>
      <c r="G183" s="6"/>
      <c r="H183" s="4">
        <v>18074711.561999999</v>
      </c>
      <c r="I183" s="4">
        <v>18304488.000999998</v>
      </c>
      <c r="J183" s="4">
        <v>17849592.098999999</v>
      </c>
      <c r="K183" s="4"/>
      <c r="L183" s="4"/>
      <c r="M183" s="4"/>
      <c r="N183" s="4"/>
      <c r="O183" s="4"/>
      <c r="P183" s="4"/>
      <c r="T183" s="8"/>
      <c r="U183" s="8"/>
      <c r="V183" s="8"/>
      <c r="W183" s="8"/>
      <c r="X183" s="8"/>
      <c r="Y183" s="8"/>
    </row>
    <row r="184" spans="1:25" x14ac:dyDescent="0.35">
      <c r="A184">
        <v>2025</v>
      </c>
      <c r="B184">
        <v>2</v>
      </c>
      <c r="C184" t="str">
        <f t="shared" si="5"/>
        <v>2025_2</v>
      </c>
      <c r="D184" s="4"/>
      <c r="E184" s="4"/>
      <c r="F184" s="4"/>
      <c r="G184" s="6"/>
      <c r="H184" s="4">
        <v>17312459.969999999</v>
      </c>
      <c r="I184" s="4">
        <v>17527087.896000002</v>
      </c>
      <c r="J184" s="4">
        <v>17102200.828000002</v>
      </c>
      <c r="K184" s="4"/>
      <c r="L184" s="4"/>
      <c r="M184" s="4"/>
      <c r="N184" s="4"/>
      <c r="O184" s="4"/>
      <c r="Q184" s="8"/>
      <c r="R184" s="8"/>
      <c r="S184" s="8"/>
      <c r="T184" s="8"/>
      <c r="U184" s="8"/>
      <c r="V184" s="8"/>
      <c r="W184" s="8"/>
      <c r="X184" s="8"/>
      <c r="Y184" s="8"/>
    </row>
    <row r="185" spans="1:25" x14ac:dyDescent="0.35">
      <c r="A185">
        <v>2025</v>
      </c>
      <c r="B185">
        <v>3</v>
      </c>
      <c r="C185" t="str">
        <f t="shared" si="5"/>
        <v>2025_3</v>
      </c>
      <c r="D185" s="4"/>
      <c r="E185" s="4"/>
      <c r="F185" s="4"/>
      <c r="G185" s="6"/>
      <c r="H185" s="4">
        <v>15227754.328</v>
      </c>
      <c r="I185" s="4">
        <v>15421774.561000001</v>
      </c>
      <c r="J185" s="4">
        <v>15037211.259</v>
      </c>
      <c r="K185" s="4"/>
      <c r="L185" s="4"/>
      <c r="M185" s="4"/>
      <c r="N185" s="4"/>
      <c r="O185" s="4"/>
      <c r="Q185" s="8"/>
      <c r="R185" s="8"/>
      <c r="S185" s="8"/>
      <c r="T185" s="8"/>
      <c r="U185" s="8"/>
      <c r="V185" s="8"/>
      <c r="W185" s="8"/>
      <c r="X185" s="8"/>
      <c r="Y185" s="8"/>
    </row>
    <row r="186" spans="1:25" x14ac:dyDescent="0.35">
      <c r="A186">
        <v>2025</v>
      </c>
      <c r="B186">
        <v>4</v>
      </c>
      <c r="C186" t="str">
        <f t="shared" si="5"/>
        <v>2025_4</v>
      </c>
      <c r="D186" s="4"/>
      <c r="E186" s="4"/>
      <c r="F186" s="4"/>
      <c r="G186" s="6"/>
      <c r="H186" s="4">
        <v>13368284.370999999</v>
      </c>
      <c r="I186" s="4">
        <v>13572529</v>
      </c>
      <c r="J186" s="4">
        <v>13167690.895</v>
      </c>
      <c r="K186" s="4"/>
      <c r="L186" s="4"/>
      <c r="M186" s="4"/>
      <c r="N186" s="4"/>
      <c r="O186" s="4"/>
      <c r="Q186" s="8"/>
      <c r="R186" s="8"/>
      <c r="S186" s="8"/>
      <c r="T186" s="8"/>
      <c r="U186" s="8"/>
      <c r="V186" s="8"/>
      <c r="W186" s="8"/>
      <c r="X186" s="8"/>
      <c r="Y186" s="8"/>
    </row>
    <row r="187" spans="1:25" x14ac:dyDescent="0.35">
      <c r="A187">
        <v>2025</v>
      </c>
      <c r="B187">
        <v>5</v>
      </c>
      <c r="C187" t="str">
        <f t="shared" si="5"/>
        <v>2025_5</v>
      </c>
      <c r="D187" s="4"/>
      <c r="E187" s="4"/>
      <c r="F187" s="4"/>
      <c r="G187" s="6"/>
      <c r="H187" s="4">
        <v>12102186.154999999</v>
      </c>
      <c r="I187" s="4">
        <v>12300218.693</v>
      </c>
      <c r="J187" s="4">
        <v>11910557.778000001</v>
      </c>
      <c r="K187" s="4"/>
      <c r="L187" s="4"/>
      <c r="M187" s="4"/>
      <c r="N187" s="4"/>
      <c r="O187" s="4"/>
      <c r="Q187" s="8"/>
      <c r="R187" s="8"/>
      <c r="S187" s="8"/>
      <c r="T187" s="8"/>
      <c r="U187" s="8"/>
      <c r="V187" s="8"/>
      <c r="W187" s="8"/>
      <c r="X187" s="8"/>
      <c r="Y187" s="8"/>
    </row>
    <row r="188" spans="1:25" x14ac:dyDescent="0.35">
      <c r="A188">
        <v>2025</v>
      </c>
      <c r="B188">
        <v>6</v>
      </c>
      <c r="C188" t="str">
        <f t="shared" si="5"/>
        <v>2025_6</v>
      </c>
      <c r="D188" s="4"/>
      <c r="E188" s="4"/>
      <c r="F188" s="4"/>
      <c r="G188" s="6"/>
      <c r="H188" s="4">
        <v>12588713.096999999</v>
      </c>
      <c r="I188" s="4">
        <v>12813427.948999999</v>
      </c>
      <c r="J188" s="4">
        <v>12380095.870999999</v>
      </c>
      <c r="K188" s="4"/>
      <c r="L188" s="4"/>
      <c r="M188" s="4"/>
      <c r="N188" s="4"/>
      <c r="O188" s="4"/>
      <c r="Q188" s="8"/>
      <c r="R188" s="8"/>
      <c r="S188" s="8"/>
      <c r="T188" s="8"/>
      <c r="U188" s="8"/>
      <c r="V188" s="8"/>
      <c r="W188" s="8"/>
      <c r="X188" s="8"/>
      <c r="Y188" s="8"/>
    </row>
    <row r="189" spans="1:25" x14ac:dyDescent="0.35">
      <c r="A189">
        <v>2025</v>
      </c>
      <c r="B189">
        <v>7</v>
      </c>
      <c r="C189" t="str">
        <f t="shared" si="5"/>
        <v>2025_7</v>
      </c>
      <c r="D189" s="4"/>
      <c r="E189" s="4"/>
      <c r="F189" s="4"/>
      <c r="G189" s="6"/>
      <c r="H189" s="4">
        <v>13105891.022</v>
      </c>
      <c r="I189" s="4">
        <v>13352109.635</v>
      </c>
      <c r="J189" s="4">
        <v>12885138.829</v>
      </c>
      <c r="K189" s="4"/>
      <c r="L189" s="4"/>
      <c r="M189" s="4"/>
      <c r="N189" s="4"/>
      <c r="O189" s="4"/>
      <c r="Q189" s="8"/>
      <c r="R189" s="8"/>
      <c r="S189" s="8"/>
      <c r="T189" s="8"/>
      <c r="U189" s="8"/>
      <c r="V189" s="8"/>
      <c r="W189" s="8"/>
      <c r="X189" s="8"/>
      <c r="Y189" s="8"/>
    </row>
    <row r="190" spans="1:25" x14ac:dyDescent="0.35">
      <c r="A190">
        <v>2025</v>
      </c>
      <c r="B190">
        <v>8</v>
      </c>
      <c r="C190" t="str">
        <f t="shared" si="5"/>
        <v>2025_8</v>
      </c>
      <c r="D190" s="4"/>
      <c r="E190" s="4"/>
      <c r="F190" s="4"/>
      <c r="G190" s="6"/>
      <c r="H190" s="4">
        <v>12943443.807</v>
      </c>
      <c r="I190" s="4">
        <v>13183099.403999999</v>
      </c>
      <c r="J190" s="4">
        <v>12730110.372</v>
      </c>
      <c r="K190" s="4"/>
      <c r="L190" s="4"/>
      <c r="M190" s="4"/>
      <c r="N190" s="4"/>
      <c r="O190" s="4"/>
      <c r="Q190" s="8"/>
      <c r="R190" s="8"/>
      <c r="S190" s="8"/>
      <c r="T190" s="8"/>
      <c r="U190" s="8"/>
      <c r="V190" s="8"/>
      <c r="W190" s="8"/>
      <c r="X190" s="8"/>
      <c r="Y190" s="8"/>
    </row>
    <row r="191" spans="1:25" x14ac:dyDescent="0.35">
      <c r="A191">
        <v>2025</v>
      </c>
      <c r="B191">
        <v>9</v>
      </c>
      <c r="C191" t="str">
        <f t="shared" si="5"/>
        <v>2025_9</v>
      </c>
      <c r="D191" s="4"/>
      <c r="E191" s="4"/>
      <c r="F191" s="4"/>
      <c r="G191" s="6"/>
      <c r="H191" s="4">
        <v>12992700.932</v>
      </c>
      <c r="I191" s="4">
        <v>13232647.527000001</v>
      </c>
      <c r="J191" s="4">
        <v>12773608.821</v>
      </c>
      <c r="K191" s="4"/>
      <c r="L191" s="4"/>
      <c r="M191" s="4"/>
      <c r="N191" s="4"/>
      <c r="O191" s="4"/>
      <c r="Q191" s="8"/>
      <c r="R191" s="8"/>
      <c r="S191" s="8"/>
    </row>
    <row r="192" spans="1:25" x14ac:dyDescent="0.35">
      <c r="A192">
        <v>2025</v>
      </c>
      <c r="B192">
        <v>10</v>
      </c>
      <c r="C192" t="str">
        <f t="shared" si="5"/>
        <v>2025_10</v>
      </c>
      <c r="D192" s="4"/>
      <c r="E192" s="4"/>
      <c r="F192" s="4"/>
      <c r="G192" s="6"/>
      <c r="H192" s="4">
        <v>11903436.479</v>
      </c>
      <c r="I192" s="4">
        <v>12100027.907</v>
      </c>
      <c r="J192" s="4">
        <v>11714773.517999999</v>
      </c>
      <c r="K192" s="4"/>
      <c r="L192" s="4"/>
      <c r="M192" s="4"/>
      <c r="N192" s="4"/>
      <c r="O192" s="4"/>
      <c r="P192" s="4"/>
    </row>
    <row r="193" spans="1:25" x14ac:dyDescent="0.35">
      <c r="A193">
        <v>2025</v>
      </c>
      <c r="B193">
        <v>11</v>
      </c>
      <c r="C193" t="str">
        <f t="shared" si="5"/>
        <v>2025_11</v>
      </c>
      <c r="D193" s="4"/>
      <c r="E193" s="4"/>
      <c r="F193" s="4"/>
      <c r="G193" s="6"/>
      <c r="H193" s="4">
        <v>12586526.773</v>
      </c>
      <c r="I193" s="4">
        <v>12782169.263</v>
      </c>
      <c r="J193" s="4">
        <v>12394467.801000001</v>
      </c>
      <c r="K193" s="4"/>
      <c r="L193" s="4"/>
      <c r="M193" s="4"/>
      <c r="N193" s="4"/>
      <c r="T193" s="8"/>
      <c r="U193" s="8"/>
      <c r="V193" s="8"/>
      <c r="W193" s="8"/>
      <c r="X193" s="8"/>
      <c r="Y193" s="8"/>
    </row>
    <row r="194" spans="1:25" x14ac:dyDescent="0.35">
      <c r="A194">
        <v>2025</v>
      </c>
      <c r="B194">
        <v>12</v>
      </c>
      <c r="C194" t="str">
        <f t="shared" si="5"/>
        <v>2025_12</v>
      </c>
      <c r="D194" s="4"/>
      <c r="E194" s="4"/>
      <c r="F194" s="4"/>
      <c r="G194" s="6"/>
      <c r="H194" s="4">
        <v>15586171.643999999</v>
      </c>
      <c r="I194" s="4">
        <v>15802527.623</v>
      </c>
      <c r="J194" s="4">
        <v>15373738.831</v>
      </c>
      <c r="K194" s="4"/>
      <c r="L194" s="4"/>
      <c r="M194" s="4"/>
      <c r="N194" s="4"/>
      <c r="T194" s="8"/>
      <c r="U194" s="8"/>
      <c r="V194" s="8"/>
      <c r="W194" s="8"/>
      <c r="X194" s="8"/>
      <c r="Y194" s="8"/>
    </row>
    <row r="195" spans="1:25" x14ac:dyDescent="0.35">
      <c r="A195">
        <v>2026</v>
      </c>
      <c r="B195">
        <v>1</v>
      </c>
      <c r="C195" t="str">
        <f t="shared" si="5"/>
        <v>2026_1</v>
      </c>
      <c r="D195" s="4"/>
      <c r="E195" s="4"/>
      <c r="F195" s="4"/>
      <c r="G195" s="6"/>
      <c r="H195" s="4">
        <v>17849312.66</v>
      </c>
      <c r="I195" s="4">
        <v>18160218.397</v>
      </c>
      <c r="J195" s="4">
        <v>17571398.127999999</v>
      </c>
      <c r="K195" s="4"/>
      <c r="L195" s="4"/>
      <c r="M195" s="4"/>
      <c r="N195" s="4"/>
      <c r="T195" s="8"/>
      <c r="U195" s="8"/>
      <c r="V195" s="8"/>
      <c r="W195" s="8"/>
      <c r="X195" s="8"/>
      <c r="Y195" s="8"/>
    </row>
    <row r="196" spans="1:25" x14ac:dyDescent="0.35">
      <c r="A196">
        <v>2026</v>
      </c>
      <c r="B196">
        <v>2</v>
      </c>
      <c r="C196" t="str">
        <f t="shared" si="5"/>
        <v>2026_2</v>
      </c>
      <c r="D196" s="4"/>
      <c r="E196" s="4"/>
      <c r="F196" s="4"/>
      <c r="G196" s="6"/>
      <c r="H196" s="4">
        <v>17100646.552999999</v>
      </c>
      <c r="I196" s="4">
        <v>17391094.241</v>
      </c>
      <c r="J196" s="4">
        <v>16841037.690000001</v>
      </c>
      <c r="K196" s="4"/>
      <c r="L196" s="4"/>
      <c r="M196" s="4"/>
      <c r="N196" s="4"/>
      <c r="T196" s="8"/>
      <c r="U196" s="8"/>
      <c r="V196" s="8"/>
      <c r="W196" s="8"/>
      <c r="X196" s="8"/>
      <c r="Y196" s="8"/>
    </row>
    <row r="197" spans="1:25" x14ac:dyDescent="0.35">
      <c r="A197">
        <v>2026</v>
      </c>
      <c r="B197">
        <v>3</v>
      </c>
      <c r="C197" t="str">
        <f t="shared" si="5"/>
        <v>2026_3</v>
      </c>
      <c r="D197" s="4"/>
      <c r="E197" s="4"/>
      <c r="F197" s="4"/>
      <c r="G197" s="6"/>
      <c r="H197" s="4">
        <v>15063317.388</v>
      </c>
      <c r="I197" s="4">
        <v>15326531.698999999</v>
      </c>
      <c r="J197" s="4">
        <v>14828715.77</v>
      </c>
      <c r="K197" s="4"/>
      <c r="L197" s="4"/>
      <c r="M197" s="4"/>
      <c r="N197" s="4"/>
      <c r="T197" s="8"/>
      <c r="U197" s="8"/>
      <c r="V197" s="8"/>
      <c r="W197" s="8"/>
      <c r="X197" s="8"/>
      <c r="Y197" s="8"/>
    </row>
    <row r="198" spans="1:25" x14ac:dyDescent="0.35">
      <c r="A198">
        <v>2026</v>
      </c>
      <c r="B198">
        <v>4</v>
      </c>
      <c r="C198" t="str">
        <f t="shared" si="5"/>
        <v>2026_4</v>
      </c>
      <c r="D198" s="4"/>
      <c r="E198" s="4"/>
      <c r="F198" s="4"/>
      <c r="G198" s="6"/>
      <c r="H198" s="4">
        <v>13226981.836999999</v>
      </c>
      <c r="I198" s="4">
        <v>13504590.635</v>
      </c>
      <c r="J198" s="4">
        <v>12980539.785</v>
      </c>
      <c r="K198" s="4"/>
      <c r="L198" s="4"/>
      <c r="M198" s="4"/>
      <c r="N198" s="4"/>
      <c r="T198" s="8"/>
      <c r="U198" s="8"/>
      <c r="V198" s="8"/>
      <c r="W198" s="8"/>
      <c r="X198" s="8"/>
      <c r="Y198" s="8"/>
    </row>
    <row r="199" spans="1:25" x14ac:dyDescent="0.35">
      <c r="A199">
        <v>2026</v>
      </c>
      <c r="B199">
        <v>5</v>
      </c>
      <c r="C199" t="str">
        <f t="shared" si="5"/>
        <v>2026_5</v>
      </c>
      <c r="D199" s="4"/>
      <c r="E199" s="4"/>
      <c r="F199" s="4"/>
      <c r="G199" s="6"/>
      <c r="H199" s="4">
        <v>11974662.188999999</v>
      </c>
      <c r="I199" s="4">
        <v>12243605.805</v>
      </c>
      <c r="J199" s="4">
        <v>11739086.376</v>
      </c>
      <c r="K199" s="4"/>
      <c r="L199" s="4"/>
      <c r="M199" s="4"/>
      <c r="N199" s="4"/>
      <c r="T199" s="8"/>
      <c r="U199" s="8"/>
      <c r="V199" s="8"/>
      <c r="W199" s="8"/>
      <c r="X199" s="8"/>
      <c r="Y199" s="8"/>
    </row>
    <row r="200" spans="1:25" x14ac:dyDescent="0.35">
      <c r="A200">
        <v>2026</v>
      </c>
      <c r="B200">
        <v>6</v>
      </c>
      <c r="C200" t="str">
        <f t="shared" si="5"/>
        <v>2026_6</v>
      </c>
      <c r="D200" s="4"/>
      <c r="E200" s="4"/>
      <c r="F200" s="4"/>
      <c r="G200" s="6"/>
      <c r="H200" s="4">
        <v>12459131.478</v>
      </c>
      <c r="I200" s="4">
        <v>12763148.426999999</v>
      </c>
      <c r="J200" s="4">
        <v>12201800.787</v>
      </c>
      <c r="K200" s="4"/>
      <c r="L200" s="4"/>
      <c r="M200" s="4"/>
      <c r="N200" s="4"/>
      <c r="T200" s="8"/>
      <c r="U200" s="8"/>
      <c r="V200" s="8"/>
      <c r="W200" s="8"/>
      <c r="X200" s="8"/>
      <c r="Y200" s="8"/>
    </row>
    <row r="201" spans="1:25" x14ac:dyDescent="0.35">
      <c r="A201">
        <v>2026</v>
      </c>
      <c r="B201">
        <v>7</v>
      </c>
      <c r="C201" t="str">
        <f t="shared" si="5"/>
        <v>2026_7</v>
      </c>
      <c r="D201" s="4"/>
      <c r="E201" s="4"/>
      <c r="F201" s="4"/>
      <c r="G201" s="6"/>
      <c r="H201" s="4">
        <v>12975820.024</v>
      </c>
      <c r="I201" s="4">
        <v>13307898.513</v>
      </c>
      <c r="J201" s="4">
        <v>12702701.872</v>
      </c>
      <c r="K201" s="4"/>
      <c r="L201" s="4"/>
      <c r="M201" s="4"/>
      <c r="N201" s="4"/>
    </row>
    <row r="202" spans="1:25" x14ac:dyDescent="0.35">
      <c r="A202">
        <v>2026</v>
      </c>
      <c r="B202">
        <v>8</v>
      </c>
      <c r="C202" t="str">
        <f t="shared" si="5"/>
        <v>2026_8</v>
      </c>
      <c r="D202" s="4"/>
      <c r="E202" s="4"/>
      <c r="F202" s="4"/>
      <c r="G202" s="6"/>
      <c r="H202" s="4">
        <v>12818717.823999999</v>
      </c>
      <c r="I202" s="4">
        <v>13141779.645</v>
      </c>
      <c r="J202" s="4">
        <v>12554582.026000001</v>
      </c>
      <c r="K202" s="4"/>
      <c r="L202" s="4"/>
      <c r="M202" s="4"/>
      <c r="N202" s="4"/>
    </row>
    <row r="203" spans="1:25" x14ac:dyDescent="0.35">
      <c r="A203">
        <v>2026</v>
      </c>
      <c r="B203">
        <v>9</v>
      </c>
      <c r="C203" t="str">
        <f t="shared" si="5"/>
        <v>2026_9</v>
      </c>
      <c r="D203" s="4"/>
      <c r="E203" s="4"/>
      <c r="F203" s="4"/>
      <c r="G203" s="6"/>
      <c r="H203" s="4">
        <v>12867147.431</v>
      </c>
      <c r="I203" s="4">
        <v>13191406.176000001</v>
      </c>
      <c r="J203" s="4">
        <v>12596414.096000001</v>
      </c>
      <c r="K203" s="4"/>
      <c r="L203" s="4"/>
      <c r="M203" s="4"/>
      <c r="N203" s="4"/>
      <c r="T203" s="8"/>
      <c r="U203" s="8"/>
      <c r="V203" s="8"/>
      <c r="W203" s="8"/>
      <c r="X203" s="8"/>
      <c r="Y203" s="8"/>
    </row>
    <row r="204" spans="1:25" x14ac:dyDescent="0.35">
      <c r="A204">
        <v>2026</v>
      </c>
      <c r="B204">
        <v>10</v>
      </c>
      <c r="C204" t="str">
        <f t="shared" si="5"/>
        <v>2026_10</v>
      </c>
      <c r="D204" s="4"/>
      <c r="E204" s="4"/>
      <c r="F204" s="4"/>
      <c r="G204" s="6"/>
      <c r="H204" s="4">
        <v>11788187.550000001</v>
      </c>
      <c r="I204" s="4">
        <v>12055148.659</v>
      </c>
      <c r="J204" s="4">
        <v>11555939.207</v>
      </c>
      <c r="K204" s="4"/>
      <c r="L204" s="4"/>
      <c r="M204" s="4"/>
      <c r="N204" s="4"/>
      <c r="T204" s="8"/>
      <c r="U204" s="8"/>
      <c r="V204" s="8"/>
      <c r="W204" s="8"/>
      <c r="X204" s="8"/>
      <c r="Y204" s="8"/>
    </row>
    <row r="205" spans="1:25" x14ac:dyDescent="0.35">
      <c r="A205">
        <v>2026</v>
      </c>
      <c r="B205">
        <v>11</v>
      </c>
      <c r="C205" t="str">
        <f t="shared" si="5"/>
        <v>2026_11</v>
      </c>
      <c r="D205" s="4"/>
      <c r="E205" s="4"/>
      <c r="F205" s="4"/>
      <c r="G205" s="6"/>
      <c r="H205" s="4">
        <v>12462424.710000001</v>
      </c>
      <c r="I205" s="4">
        <v>12728560.638</v>
      </c>
      <c r="J205" s="4">
        <v>12226178.674000001</v>
      </c>
      <c r="K205" s="4"/>
      <c r="L205" s="4"/>
      <c r="M205" s="4"/>
      <c r="N205" s="4"/>
      <c r="T205" s="8"/>
      <c r="U205" s="8"/>
      <c r="V205" s="8"/>
      <c r="W205" s="8"/>
      <c r="X205" s="8"/>
      <c r="Y205" s="8"/>
    </row>
    <row r="206" spans="1:25" x14ac:dyDescent="0.35">
      <c r="A206">
        <v>2026</v>
      </c>
      <c r="B206">
        <v>12</v>
      </c>
      <c r="C206" t="str">
        <f t="shared" si="5"/>
        <v>2026_12</v>
      </c>
      <c r="D206" s="4"/>
      <c r="E206" s="4"/>
      <c r="F206" s="4"/>
      <c r="G206" s="6"/>
      <c r="H206" s="4">
        <v>15426346.239</v>
      </c>
      <c r="I206" s="4">
        <v>15720139.453</v>
      </c>
      <c r="J206" s="4">
        <v>15164336.692</v>
      </c>
      <c r="K206" s="4"/>
      <c r="L206" s="4"/>
      <c r="M206" s="4"/>
      <c r="N206" s="4"/>
      <c r="T206" s="8"/>
      <c r="U206" s="8"/>
      <c r="V206" s="8"/>
      <c r="W206" s="8"/>
      <c r="X206" s="8"/>
      <c r="Y206" s="8"/>
    </row>
    <row r="207" spans="1:25" x14ac:dyDescent="0.35">
      <c r="A207">
        <v>2027</v>
      </c>
      <c r="B207">
        <v>1</v>
      </c>
      <c r="C207" t="str">
        <f t="shared" si="5"/>
        <v>2027_1</v>
      </c>
      <c r="D207" s="4"/>
      <c r="E207" s="4"/>
      <c r="F207" s="4"/>
      <c r="G207" s="6"/>
      <c r="H207" s="4">
        <v>17661263.912999999</v>
      </c>
      <c r="I207" s="4">
        <v>18045865.352000002</v>
      </c>
      <c r="J207" s="4">
        <v>17337213.206</v>
      </c>
      <c r="K207" s="4"/>
      <c r="L207" s="4"/>
      <c r="M207" s="4"/>
      <c r="N207" s="4"/>
      <c r="T207" s="8"/>
      <c r="U207" s="8"/>
      <c r="V207" s="8"/>
      <c r="W207" s="8"/>
      <c r="X207" s="8"/>
      <c r="Y207" s="8"/>
    </row>
    <row r="208" spans="1:25" x14ac:dyDescent="0.35">
      <c r="A208">
        <v>2027</v>
      </c>
      <c r="B208">
        <v>2</v>
      </c>
      <c r="C208" t="str">
        <f t="shared" ref="C208:C255" si="6">A208&amp;"_"&amp;B208</f>
        <v>2027_2</v>
      </c>
      <c r="D208" s="4"/>
      <c r="E208" s="4"/>
      <c r="F208" s="4"/>
      <c r="G208" s="6"/>
      <c r="H208" s="4">
        <v>16924251.872000001</v>
      </c>
      <c r="I208" s="4">
        <v>17283536.765000001</v>
      </c>
      <c r="J208" s="4">
        <v>16621550.093</v>
      </c>
      <c r="K208" s="4"/>
      <c r="L208" s="4"/>
      <c r="M208" s="4"/>
      <c r="N208" s="4"/>
      <c r="T208" s="8"/>
      <c r="U208" s="8"/>
      <c r="V208" s="8"/>
      <c r="W208" s="8"/>
      <c r="X208" s="8"/>
      <c r="Y208" s="8"/>
    </row>
    <row r="209" spans="1:25" x14ac:dyDescent="0.35">
      <c r="A209">
        <v>2027</v>
      </c>
      <c r="B209">
        <v>3</v>
      </c>
      <c r="C209" t="str">
        <f t="shared" si="6"/>
        <v>2027_3</v>
      </c>
      <c r="D209" s="4"/>
      <c r="E209" s="4"/>
      <c r="F209" s="4"/>
      <c r="G209" s="6"/>
      <c r="H209" s="4">
        <v>14932274.960999999</v>
      </c>
      <c r="I209" s="4">
        <v>15258108.528999999</v>
      </c>
      <c r="J209" s="4">
        <v>14659460.422</v>
      </c>
      <c r="K209" s="4"/>
      <c r="L209" s="4"/>
      <c r="M209" s="4"/>
      <c r="N209" s="4"/>
      <c r="T209" s="8"/>
      <c r="U209" s="8"/>
      <c r="V209" s="8"/>
      <c r="W209" s="8"/>
      <c r="X209" s="8"/>
      <c r="Y209" s="8"/>
    </row>
    <row r="210" spans="1:25" x14ac:dyDescent="0.35">
      <c r="A210">
        <v>2027</v>
      </c>
      <c r="B210">
        <v>4</v>
      </c>
      <c r="C210" t="str">
        <f t="shared" si="6"/>
        <v>2027_4</v>
      </c>
      <c r="D210" s="4"/>
      <c r="E210" s="4"/>
      <c r="F210" s="4"/>
      <c r="G210" s="6"/>
      <c r="H210" s="4">
        <v>13119841.247</v>
      </c>
      <c r="I210" s="4">
        <v>13463676.114</v>
      </c>
      <c r="J210" s="4">
        <v>12833853.251</v>
      </c>
      <c r="K210" s="4"/>
      <c r="L210" s="4"/>
      <c r="M210" s="4"/>
      <c r="N210" s="4"/>
      <c r="T210" s="8"/>
      <c r="U210" s="8"/>
      <c r="V210" s="8"/>
      <c r="W210" s="8"/>
      <c r="X210" s="8"/>
      <c r="Y210" s="8"/>
    </row>
    <row r="211" spans="1:25" x14ac:dyDescent="0.35">
      <c r="A211">
        <v>2027</v>
      </c>
      <c r="B211">
        <v>5</v>
      </c>
      <c r="C211" t="str">
        <f t="shared" si="6"/>
        <v>2027_5</v>
      </c>
      <c r="D211" s="4"/>
      <c r="E211" s="4"/>
      <c r="F211" s="4"/>
      <c r="G211" s="6"/>
      <c r="H211" s="4">
        <v>11880578.782</v>
      </c>
      <c r="I211" s="4">
        <v>12213564.687000001</v>
      </c>
      <c r="J211" s="4">
        <v>11607068.166999999</v>
      </c>
      <c r="K211" s="4"/>
      <c r="L211" s="4"/>
      <c r="M211" s="4"/>
      <c r="N211" s="4"/>
    </row>
    <row r="212" spans="1:25" x14ac:dyDescent="0.35">
      <c r="A212">
        <v>2027</v>
      </c>
      <c r="B212">
        <v>6</v>
      </c>
      <c r="C212" t="str">
        <f t="shared" si="6"/>
        <v>2027_6</v>
      </c>
      <c r="D212" s="4"/>
      <c r="E212" s="4"/>
      <c r="F212" s="4"/>
      <c r="G212" s="6"/>
      <c r="H212" s="4">
        <v>12363656.555</v>
      </c>
      <c r="I212" s="4">
        <v>12739563.6</v>
      </c>
      <c r="J212" s="4">
        <v>12063967.675000001</v>
      </c>
      <c r="K212" s="4"/>
      <c r="L212" s="4"/>
      <c r="M212" s="4"/>
      <c r="N212" s="4"/>
    </row>
    <row r="213" spans="1:25" x14ac:dyDescent="0.35">
      <c r="A213">
        <v>2027</v>
      </c>
      <c r="B213">
        <v>7</v>
      </c>
      <c r="C213" t="str">
        <f t="shared" si="6"/>
        <v>2027_7</v>
      </c>
      <c r="D213" s="4"/>
      <c r="E213" s="4"/>
      <c r="F213" s="4"/>
      <c r="G213" s="6"/>
      <c r="H213" s="4">
        <v>12879952.403000001</v>
      </c>
      <c r="I213" s="4">
        <v>13290103.038000001</v>
      </c>
      <c r="J213" s="4">
        <v>12561020.334000001</v>
      </c>
      <c r="K213" s="4"/>
      <c r="L213" s="4"/>
      <c r="M213" s="4"/>
      <c r="N213" s="4"/>
    </row>
    <row r="214" spans="1:25" x14ac:dyDescent="0.35">
      <c r="A214">
        <v>2027</v>
      </c>
      <c r="B214">
        <v>8</v>
      </c>
      <c r="C214" t="str">
        <f t="shared" si="6"/>
        <v>2027_8</v>
      </c>
      <c r="D214" s="4"/>
      <c r="E214" s="4"/>
      <c r="F214" s="4"/>
      <c r="G214" s="6"/>
      <c r="H214" s="4">
        <v>12727486.739</v>
      </c>
      <c r="I214" s="4">
        <v>13126404.782</v>
      </c>
      <c r="J214" s="4">
        <v>12418875.539000001</v>
      </c>
      <c r="K214" s="4"/>
      <c r="L214" s="4"/>
      <c r="M214" s="4"/>
      <c r="N214" s="4"/>
    </row>
    <row r="215" spans="1:25" x14ac:dyDescent="0.35">
      <c r="A215">
        <v>2027</v>
      </c>
      <c r="B215">
        <v>9</v>
      </c>
      <c r="C215" t="str">
        <f t="shared" si="6"/>
        <v>2027_9</v>
      </c>
      <c r="D215" s="4"/>
      <c r="E215" s="4"/>
      <c r="F215" s="4"/>
      <c r="G215" s="6"/>
      <c r="H215" s="4">
        <v>12775469.551999999</v>
      </c>
      <c r="I215" s="4">
        <v>13176170.645</v>
      </c>
      <c r="J215" s="4">
        <v>12459787.702</v>
      </c>
      <c r="K215" s="4"/>
      <c r="L215" s="4"/>
      <c r="M215" s="4"/>
      <c r="N215" s="4"/>
    </row>
    <row r="216" spans="1:25" x14ac:dyDescent="0.35">
      <c r="A216">
        <v>2027</v>
      </c>
      <c r="B216">
        <v>10</v>
      </c>
      <c r="C216" t="str">
        <f t="shared" si="6"/>
        <v>2027_10</v>
      </c>
      <c r="D216" s="4"/>
      <c r="E216" s="4"/>
      <c r="F216" s="4"/>
      <c r="G216" s="6"/>
      <c r="H216" s="4">
        <v>11706139.043</v>
      </c>
      <c r="I216" s="4">
        <v>12036545.388</v>
      </c>
      <c r="J216" s="4">
        <v>11436352.877</v>
      </c>
      <c r="K216" s="4"/>
      <c r="L216" s="4"/>
      <c r="M216" s="4"/>
      <c r="N216" s="4"/>
    </row>
    <row r="217" spans="1:25" x14ac:dyDescent="0.35">
      <c r="A217">
        <v>2027</v>
      </c>
      <c r="B217">
        <v>11</v>
      </c>
      <c r="C217" t="str">
        <f t="shared" si="6"/>
        <v>2027_11</v>
      </c>
      <c r="D217" s="4"/>
      <c r="E217" s="4"/>
      <c r="F217" s="4"/>
      <c r="G217" s="6"/>
      <c r="H217" s="4">
        <v>12371521.697000001</v>
      </c>
      <c r="I217" s="4">
        <v>12701077.551000001</v>
      </c>
      <c r="J217" s="4">
        <v>12097353.297</v>
      </c>
      <c r="K217" s="4"/>
      <c r="L217" s="4"/>
      <c r="M217" s="4"/>
      <c r="N217" s="4"/>
    </row>
    <row r="218" spans="1:25" x14ac:dyDescent="0.35">
      <c r="A218">
        <v>2027</v>
      </c>
      <c r="B218">
        <v>12</v>
      </c>
      <c r="C218" t="str">
        <f t="shared" si="6"/>
        <v>2027_12</v>
      </c>
      <c r="D218" s="4"/>
      <c r="E218" s="4"/>
      <c r="F218" s="4"/>
      <c r="G218" s="6"/>
      <c r="H218" s="4">
        <v>15298548.518999999</v>
      </c>
      <c r="I218" s="4">
        <v>15662124.594000001</v>
      </c>
      <c r="J218" s="4">
        <v>14993798.668</v>
      </c>
      <c r="K218" s="4"/>
      <c r="L218" s="4"/>
      <c r="M218" s="4"/>
      <c r="N218" s="4"/>
    </row>
    <row r="219" spans="1:25" x14ac:dyDescent="0.35">
      <c r="A219">
        <v>2028</v>
      </c>
      <c r="B219">
        <v>1</v>
      </c>
      <c r="C219" t="str">
        <f t="shared" si="6"/>
        <v>2028_1</v>
      </c>
      <c r="D219" s="4"/>
      <c r="E219" s="4"/>
      <c r="F219" s="4"/>
      <c r="G219" s="6"/>
      <c r="H219" s="4">
        <v>17499256.52</v>
      </c>
      <c r="I219" s="4">
        <v>17957830.649999999</v>
      </c>
      <c r="J219" s="4">
        <v>17136940.443</v>
      </c>
      <c r="K219" s="4"/>
      <c r="L219" s="4"/>
      <c r="M219" s="4"/>
      <c r="N219" s="4"/>
    </row>
    <row r="220" spans="1:25" x14ac:dyDescent="0.35">
      <c r="A220">
        <v>2028</v>
      </c>
      <c r="B220">
        <v>2</v>
      </c>
      <c r="C220" t="str">
        <f t="shared" si="6"/>
        <v>2028_2</v>
      </c>
      <c r="D220" s="4"/>
      <c r="E220" s="4"/>
      <c r="F220" s="4"/>
      <c r="G220" s="6"/>
      <c r="H220" s="4">
        <v>16797174.544</v>
      </c>
      <c r="I220" s="4">
        <v>17226903.164000001</v>
      </c>
      <c r="J220" s="4">
        <v>16457675.17</v>
      </c>
      <c r="K220" s="4"/>
      <c r="L220" s="4"/>
      <c r="M220" s="4"/>
      <c r="N220" s="4"/>
    </row>
    <row r="221" spans="1:25" x14ac:dyDescent="0.35">
      <c r="A221">
        <v>2028</v>
      </c>
      <c r="B221">
        <v>3</v>
      </c>
      <c r="C221" t="str">
        <f t="shared" si="6"/>
        <v>2028_3</v>
      </c>
      <c r="D221" s="4"/>
      <c r="E221" s="4"/>
      <c r="F221" s="4"/>
      <c r="G221" s="6"/>
      <c r="H221" s="4">
        <v>15058506.677999999</v>
      </c>
      <c r="I221" s="4">
        <v>15459661.836999999</v>
      </c>
      <c r="J221" s="4">
        <v>14744733.805</v>
      </c>
      <c r="K221" s="4"/>
      <c r="L221" s="4"/>
      <c r="M221" s="4"/>
      <c r="N221" s="4"/>
    </row>
    <row r="222" spans="1:25" x14ac:dyDescent="0.35">
      <c r="A222">
        <v>2028</v>
      </c>
      <c r="B222">
        <v>4</v>
      </c>
      <c r="C222" t="str">
        <f t="shared" si="6"/>
        <v>2028_4</v>
      </c>
      <c r="D222" s="4"/>
      <c r="E222" s="4"/>
      <c r="F222" s="4"/>
      <c r="G222" s="6"/>
      <c r="H222" s="4">
        <v>13027304.613</v>
      </c>
      <c r="I222" s="4">
        <v>13437880.425000001</v>
      </c>
      <c r="J222" s="4">
        <v>12709225.903999999</v>
      </c>
      <c r="K222" s="4"/>
      <c r="L222" s="4"/>
      <c r="M222" s="4"/>
      <c r="N222" s="4"/>
      <c r="O222" s="4"/>
      <c r="P222" s="4"/>
    </row>
    <row r="223" spans="1:25" x14ac:dyDescent="0.35">
      <c r="A223">
        <v>2028</v>
      </c>
      <c r="B223">
        <v>5</v>
      </c>
      <c r="C223" t="str">
        <f t="shared" si="6"/>
        <v>2028_5</v>
      </c>
      <c r="D223" s="4"/>
      <c r="E223" s="4"/>
      <c r="F223" s="4"/>
      <c r="G223" s="6"/>
      <c r="H223" s="4">
        <v>11797901.376</v>
      </c>
      <c r="I223" s="4">
        <v>12195332.516000001</v>
      </c>
      <c r="J223" s="4">
        <v>11493548.233999999</v>
      </c>
      <c r="K223" s="4"/>
      <c r="L223" s="4"/>
      <c r="M223" s="4"/>
      <c r="N223" s="4"/>
      <c r="O223" s="4"/>
      <c r="P223" s="4"/>
    </row>
    <row r="224" spans="1:25" x14ac:dyDescent="0.35">
      <c r="A224">
        <v>2028</v>
      </c>
      <c r="B224">
        <v>6</v>
      </c>
      <c r="C224" t="str">
        <f t="shared" si="6"/>
        <v>2028_6</v>
      </c>
      <c r="D224" s="4"/>
      <c r="E224" s="4"/>
      <c r="F224" s="4"/>
      <c r="G224" s="6"/>
      <c r="H224" s="4">
        <v>12276232.716</v>
      </c>
      <c r="I224" s="4">
        <v>12724111.096000001</v>
      </c>
      <c r="J224" s="4">
        <v>11941639.688999999</v>
      </c>
      <c r="K224" s="4"/>
      <c r="L224" s="4"/>
      <c r="M224" s="4"/>
      <c r="N224" s="4"/>
      <c r="O224" s="4"/>
      <c r="P224" s="4"/>
    </row>
    <row r="225" spans="1:16" x14ac:dyDescent="0.35">
      <c r="A225">
        <v>2028</v>
      </c>
      <c r="B225">
        <v>7</v>
      </c>
      <c r="C225" t="str">
        <f t="shared" si="6"/>
        <v>2028_7</v>
      </c>
      <c r="D225" s="4"/>
      <c r="E225" s="4"/>
      <c r="F225" s="4"/>
      <c r="G225" s="6"/>
      <c r="H225" s="4">
        <v>12788801.665999999</v>
      </c>
      <c r="I225" s="4">
        <v>13276773.33</v>
      </c>
      <c r="J225" s="4">
        <v>12431696.120999999</v>
      </c>
      <c r="K225" s="4"/>
      <c r="L225" s="4"/>
      <c r="M225" s="4"/>
      <c r="N225" s="4"/>
      <c r="O225" s="4"/>
      <c r="P225" s="4"/>
    </row>
    <row r="226" spans="1:16" x14ac:dyDescent="0.35">
      <c r="A226">
        <v>2028</v>
      </c>
      <c r="B226">
        <v>8</v>
      </c>
      <c r="C226" t="str">
        <f t="shared" si="6"/>
        <v>2028_8</v>
      </c>
      <c r="D226" s="4"/>
      <c r="E226" s="4"/>
      <c r="F226" s="4"/>
      <c r="G226" s="6"/>
      <c r="H226" s="4">
        <v>12637961.841</v>
      </c>
      <c r="I226" s="4">
        <v>13112406.456</v>
      </c>
      <c r="J226" s="4">
        <v>12292222.361</v>
      </c>
      <c r="K226" s="4"/>
      <c r="L226" s="4"/>
      <c r="M226" s="4"/>
      <c r="N226" s="4"/>
      <c r="O226" s="4"/>
      <c r="P226" s="4"/>
    </row>
    <row r="227" spans="1:16" x14ac:dyDescent="0.35">
      <c r="A227">
        <v>2028</v>
      </c>
      <c r="B227">
        <v>9</v>
      </c>
      <c r="C227" t="str">
        <f t="shared" si="6"/>
        <v>2028_9</v>
      </c>
      <c r="D227" s="4"/>
      <c r="E227" s="4"/>
      <c r="F227" s="4"/>
      <c r="G227" s="6"/>
      <c r="H227" s="4">
        <v>12682287.483999999</v>
      </c>
      <c r="I227" s="4">
        <v>13159299.483999999</v>
      </c>
      <c r="J227" s="4">
        <v>12329414.054</v>
      </c>
      <c r="K227" s="4"/>
      <c r="L227" s="4"/>
      <c r="M227" s="4"/>
      <c r="N227" s="4"/>
      <c r="O227" s="4"/>
      <c r="P227" s="4"/>
    </row>
    <row r="228" spans="1:16" x14ac:dyDescent="0.35">
      <c r="A228">
        <v>2028</v>
      </c>
      <c r="B228">
        <v>10</v>
      </c>
      <c r="C228" t="str">
        <f t="shared" si="6"/>
        <v>2028_10</v>
      </c>
      <c r="D228" s="4"/>
      <c r="E228" s="4"/>
      <c r="F228" s="4"/>
      <c r="G228" s="6"/>
      <c r="H228" s="4">
        <v>11620181.896</v>
      </c>
      <c r="I228" s="4">
        <v>12014273.341</v>
      </c>
      <c r="J228" s="4">
        <v>11319863.852</v>
      </c>
      <c r="K228" s="4"/>
      <c r="L228" s="4"/>
      <c r="M228" s="4"/>
      <c r="N228" s="4"/>
      <c r="O228" s="4"/>
      <c r="P228" s="4"/>
    </row>
    <row r="229" spans="1:16" x14ac:dyDescent="0.35">
      <c r="A229">
        <v>2028</v>
      </c>
      <c r="B229">
        <v>11</v>
      </c>
      <c r="C229" t="str">
        <f t="shared" si="6"/>
        <v>2028_11</v>
      </c>
      <c r="D229" s="4"/>
      <c r="E229" s="4"/>
      <c r="F229" s="4"/>
      <c r="G229" s="6"/>
      <c r="H229" s="4">
        <v>12273805.620999999</v>
      </c>
      <c r="I229" s="4">
        <v>12667125.733999999</v>
      </c>
      <c r="J229" s="4">
        <v>11968943.353</v>
      </c>
      <c r="K229" s="4"/>
      <c r="L229" s="4"/>
      <c r="M229" s="4"/>
      <c r="N229" s="4"/>
      <c r="O229" s="4"/>
      <c r="P229" s="4"/>
    </row>
    <row r="230" spans="1:16" x14ac:dyDescent="0.35">
      <c r="A230">
        <v>2028</v>
      </c>
      <c r="B230">
        <v>12</v>
      </c>
      <c r="C230" t="str">
        <f t="shared" si="6"/>
        <v>2028_12</v>
      </c>
      <c r="D230" s="4"/>
      <c r="E230" s="4"/>
      <c r="F230" s="4"/>
      <c r="G230" s="6"/>
      <c r="H230" s="4">
        <v>15161049.516000001</v>
      </c>
      <c r="I230" s="4">
        <v>15594605.310000001</v>
      </c>
      <c r="J230" s="4">
        <v>14821372.686000001</v>
      </c>
      <c r="K230" s="4"/>
      <c r="L230" s="4"/>
      <c r="M230" s="4"/>
      <c r="N230" s="4"/>
      <c r="O230" s="4"/>
      <c r="P230" s="4"/>
    </row>
    <row r="231" spans="1:16" x14ac:dyDescent="0.35">
      <c r="A231">
        <v>2029</v>
      </c>
      <c r="B231">
        <v>1</v>
      </c>
      <c r="C231" t="str">
        <f t="shared" si="6"/>
        <v>2029_1</v>
      </c>
      <c r="D231" s="4"/>
      <c r="E231" s="4"/>
      <c r="F231" s="4"/>
      <c r="G231" s="6"/>
      <c r="H231" s="4">
        <v>17328055.725000001</v>
      </c>
      <c r="I231" s="4">
        <v>17855344.989</v>
      </c>
      <c r="J231" s="4">
        <v>16933160.464000002</v>
      </c>
      <c r="K231" s="4"/>
      <c r="L231" s="4"/>
      <c r="M231" s="4"/>
      <c r="N231" s="4"/>
      <c r="O231" s="4"/>
      <c r="P231" s="4"/>
    </row>
    <row r="232" spans="1:16" x14ac:dyDescent="0.35">
      <c r="A232">
        <v>2029</v>
      </c>
      <c r="B232">
        <v>2</v>
      </c>
      <c r="C232" t="str">
        <f t="shared" si="6"/>
        <v>2029_2</v>
      </c>
      <c r="D232" s="4"/>
      <c r="E232" s="4"/>
      <c r="F232" s="4"/>
      <c r="G232" s="6"/>
      <c r="H232" s="4">
        <v>16608294.66</v>
      </c>
      <c r="I232" s="4">
        <v>17100798.914000001</v>
      </c>
      <c r="J232" s="4">
        <v>16239463.82</v>
      </c>
      <c r="K232" s="4"/>
      <c r="L232" s="4"/>
      <c r="M232" s="4"/>
      <c r="N232" s="4"/>
      <c r="O232" s="4"/>
      <c r="P232" s="4"/>
    </row>
    <row r="233" spans="1:16" x14ac:dyDescent="0.35">
      <c r="A233">
        <v>2029</v>
      </c>
      <c r="B233">
        <v>3</v>
      </c>
      <c r="C233" t="str">
        <f t="shared" si="6"/>
        <v>2029_3</v>
      </c>
      <c r="D233" s="4"/>
      <c r="E233" s="4"/>
      <c r="F233" s="4"/>
      <c r="G233" s="6"/>
      <c r="H233" s="4">
        <v>14700410.582</v>
      </c>
      <c r="I233" s="4">
        <v>15147680.331</v>
      </c>
      <c r="J233" s="4">
        <v>14369880.154999999</v>
      </c>
      <c r="K233" s="4"/>
      <c r="L233" s="4"/>
      <c r="M233" s="4"/>
      <c r="N233" s="4"/>
      <c r="O233" s="4"/>
      <c r="P233" s="4"/>
    </row>
    <row r="234" spans="1:16" x14ac:dyDescent="0.35">
      <c r="A234">
        <v>2029</v>
      </c>
      <c r="B234">
        <v>4</v>
      </c>
      <c r="C234" t="str">
        <f t="shared" si="6"/>
        <v>2029_4</v>
      </c>
      <c r="D234" s="4"/>
      <c r="E234" s="4"/>
      <c r="F234" s="4"/>
      <c r="G234" s="6"/>
      <c r="H234" s="4">
        <v>12928868.852</v>
      </c>
      <c r="I234" s="4">
        <v>13401314.755999999</v>
      </c>
      <c r="J234" s="4">
        <v>12583924.318</v>
      </c>
      <c r="K234" s="4"/>
      <c r="L234" s="4"/>
      <c r="M234" s="4"/>
      <c r="N234" s="4"/>
      <c r="O234" s="4"/>
      <c r="P234" s="4"/>
    </row>
    <row r="235" spans="1:16" x14ac:dyDescent="0.35">
      <c r="A235">
        <v>2029</v>
      </c>
      <c r="B235">
        <v>5</v>
      </c>
      <c r="C235" t="str">
        <f t="shared" si="6"/>
        <v>2029_5</v>
      </c>
      <c r="D235" s="4"/>
      <c r="E235" s="4"/>
      <c r="F235" s="4"/>
      <c r="G235" s="6"/>
      <c r="H235" s="4">
        <v>11709712.07</v>
      </c>
      <c r="I235" s="4">
        <v>12166884.861</v>
      </c>
      <c r="J235" s="4">
        <v>11379481.963</v>
      </c>
      <c r="K235" s="4"/>
      <c r="L235" s="4"/>
      <c r="M235" s="4"/>
      <c r="N235" s="4"/>
      <c r="O235" s="4"/>
      <c r="P235" s="4"/>
    </row>
    <row r="236" spans="1:16" x14ac:dyDescent="0.35">
      <c r="A236">
        <v>2029</v>
      </c>
      <c r="B236">
        <v>6</v>
      </c>
      <c r="C236" t="str">
        <f t="shared" si="6"/>
        <v>2029_6</v>
      </c>
      <c r="D236" s="4"/>
      <c r="E236" s="4"/>
      <c r="F236" s="4"/>
      <c r="G236" s="6"/>
      <c r="H236" s="4">
        <v>12182807.375</v>
      </c>
      <c r="I236" s="4">
        <v>12697463.941</v>
      </c>
      <c r="J236" s="4">
        <v>11818570.821</v>
      </c>
      <c r="K236" s="4"/>
      <c r="L236" s="4"/>
      <c r="M236" s="4"/>
      <c r="N236" s="4"/>
      <c r="O236" s="4"/>
      <c r="P236" s="4"/>
    </row>
    <row r="237" spans="1:16" x14ac:dyDescent="0.35">
      <c r="A237">
        <v>2029</v>
      </c>
      <c r="B237">
        <v>7</v>
      </c>
      <c r="C237" t="str">
        <f t="shared" si="6"/>
        <v>2029_7</v>
      </c>
      <c r="D237" s="4"/>
      <c r="E237" s="4"/>
      <c r="F237" s="4"/>
      <c r="G237" s="6"/>
      <c r="H237" s="4">
        <v>12691163.964</v>
      </c>
      <c r="I237" s="4">
        <v>13251391.926999999</v>
      </c>
      <c r="J237" s="4">
        <v>12301318.503</v>
      </c>
      <c r="K237" s="4"/>
      <c r="L237" s="4"/>
      <c r="M237" s="4"/>
      <c r="N237" s="4"/>
      <c r="O237" s="4"/>
      <c r="P237" s="4"/>
    </row>
    <row r="238" spans="1:16" x14ac:dyDescent="0.35">
      <c r="A238">
        <v>2029</v>
      </c>
      <c r="B238">
        <v>8</v>
      </c>
      <c r="C238" t="str">
        <f t="shared" si="6"/>
        <v>2029_8</v>
      </c>
      <c r="D238" s="4"/>
      <c r="E238" s="4"/>
      <c r="F238" s="4"/>
      <c r="G238" s="6"/>
      <c r="H238" s="4">
        <v>12542130.957</v>
      </c>
      <c r="I238" s="4">
        <v>13086694.505000001</v>
      </c>
      <c r="J238" s="4">
        <v>12164496.541999999</v>
      </c>
      <c r="K238" s="4"/>
      <c r="L238" s="4"/>
      <c r="M238" s="4"/>
      <c r="N238" s="4"/>
      <c r="O238" s="4"/>
      <c r="P238" s="4"/>
    </row>
    <row r="239" spans="1:16" x14ac:dyDescent="0.35">
      <c r="A239">
        <v>2029</v>
      </c>
      <c r="B239">
        <v>9</v>
      </c>
      <c r="C239" t="str">
        <f t="shared" si="6"/>
        <v>2029_9</v>
      </c>
      <c r="D239" s="4"/>
      <c r="E239" s="4"/>
      <c r="F239" s="4"/>
      <c r="G239" s="6"/>
      <c r="H239" s="4">
        <v>12583289.778999999</v>
      </c>
      <c r="I239" s="4">
        <v>13131075.734999999</v>
      </c>
      <c r="J239" s="4">
        <v>12198717.41</v>
      </c>
      <c r="K239" s="4"/>
      <c r="L239" s="4"/>
      <c r="M239" s="4"/>
      <c r="N239" s="4"/>
      <c r="O239" s="4"/>
      <c r="P239" s="4"/>
    </row>
    <row r="240" spans="1:16" x14ac:dyDescent="0.35">
      <c r="A240">
        <v>2029</v>
      </c>
      <c r="B240">
        <v>10</v>
      </c>
      <c r="C240" t="str">
        <f t="shared" si="6"/>
        <v>2029_10</v>
      </c>
      <c r="D240" s="4"/>
      <c r="E240" s="4"/>
      <c r="F240" s="4"/>
      <c r="G240" s="6"/>
      <c r="H240" s="4">
        <v>11529679.672</v>
      </c>
      <c r="I240" s="4">
        <v>11982732.998</v>
      </c>
      <c r="J240" s="4">
        <v>11203740.445</v>
      </c>
      <c r="K240" s="4"/>
      <c r="L240" s="4"/>
      <c r="M240" s="4"/>
      <c r="N240" s="4"/>
      <c r="O240" s="4"/>
      <c r="P240" s="4"/>
    </row>
    <row r="241" spans="1:16" x14ac:dyDescent="0.35">
      <c r="A241">
        <v>2029</v>
      </c>
      <c r="B241">
        <v>11</v>
      </c>
      <c r="C241" t="str">
        <f t="shared" si="6"/>
        <v>2029_11</v>
      </c>
      <c r="D241" s="4"/>
      <c r="E241" s="4"/>
      <c r="F241" s="4"/>
      <c r="G241" s="6"/>
      <c r="H241" s="4">
        <v>12171612.764</v>
      </c>
      <c r="I241" s="4">
        <v>12623921.295</v>
      </c>
      <c r="J241" s="4">
        <v>11841124.543</v>
      </c>
      <c r="K241" s="4"/>
      <c r="L241" s="4"/>
      <c r="M241" s="4"/>
      <c r="N241" s="4"/>
      <c r="O241" s="4"/>
      <c r="P241" s="4"/>
    </row>
    <row r="242" spans="1:16" x14ac:dyDescent="0.35">
      <c r="A242">
        <v>2029</v>
      </c>
      <c r="B242">
        <v>12</v>
      </c>
      <c r="C242" t="str">
        <f t="shared" si="6"/>
        <v>2029_12</v>
      </c>
      <c r="D242" s="4"/>
      <c r="E242" s="4"/>
      <c r="F242" s="4"/>
      <c r="G242" s="6"/>
      <c r="H242" s="4">
        <v>15017664.652000001</v>
      </c>
      <c r="I242" s="4">
        <v>15515973.290999999</v>
      </c>
      <c r="J242" s="4">
        <v>14648617.764</v>
      </c>
      <c r="K242" s="4"/>
      <c r="L242" s="4"/>
      <c r="M242" s="4"/>
      <c r="N242" s="4"/>
      <c r="O242" s="4"/>
      <c r="P242" s="4"/>
    </row>
    <row r="243" spans="1:16" x14ac:dyDescent="0.35">
      <c r="A243">
        <v>2030</v>
      </c>
      <c r="B243">
        <v>1</v>
      </c>
      <c r="C243" t="str">
        <f t="shared" si="6"/>
        <v>2030_1</v>
      </c>
      <c r="D243" s="4"/>
      <c r="E243" s="4"/>
      <c r="F243" s="4"/>
      <c r="G243" s="6"/>
      <c r="H243" s="4">
        <v>17136571.566</v>
      </c>
      <c r="I243" s="4">
        <v>17753167.679000001</v>
      </c>
      <c r="J243" s="4">
        <v>16721786.800000001</v>
      </c>
      <c r="K243" s="4"/>
      <c r="L243" s="4"/>
      <c r="M243" s="4"/>
      <c r="N243" s="4"/>
      <c r="O243" s="4"/>
      <c r="P243" s="4"/>
    </row>
    <row r="244" spans="1:16" x14ac:dyDescent="0.35">
      <c r="A244">
        <v>2030</v>
      </c>
      <c r="B244">
        <v>2</v>
      </c>
      <c r="C244" t="str">
        <f t="shared" si="6"/>
        <v>2030_2</v>
      </c>
      <c r="D244" s="4"/>
      <c r="E244" s="4"/>
      <c r="F244" s="4"/>
      <c r="G244" s="6"/>
      <c r="H244" s="4">
        <v>16429450.455</v>
      </c>
      <c r="I244" s="4">
        <v>17005435.078000002</v>
      </c>
      <c r="J244" s="4">
        <v>16041991.026000001</v>
      </c>
      <c r="K244" s="4"/>
      <c r="L244" s="4"/>
      <c r="M244" s="4"/>
      <c r="N244" s="4"/>
      <c r="O244" s="4"/>
      <c r="P244" s="4"/>
    </row>
    <row r="245" spans="1:16" x14ac:dyDescent="0.35">
      <c r="A245">
        <v>2030</v>
      </c>
      <c r="B245">
        <v>3</v>
      </c>
      <c r="C245" t="str">
        <f t="shared" si="6"/>
        <v>2030_3</v>
      </c>
      <c r="D245" s="4"/>
      <c r="E245" s="4"/>
      <c r="F245" s="4"/>
      <c r="G245" s="6"/>
      <c r="H245" s="4">
        <v>14564632.802999999</v>
      </c>
      <c r="I245" s="4">
        <v>15089159.038000001</v>
      </c>
      <c r="J245" s="4">
        <v>14218791.321</v>
      </c>
      <c r="K245" s="4"/>
      <c r="L245" s="4"/>
      <c r="M245" s="4"/>
      <c r="N245" s="4"/>
      <c r="O245" s="4"/>
      <c r="P245" s="4"/>
    </row>
    <row r="246" spans="1:16" x14ac:dyDescent="0.35">
      <c r="A246">
        <v>2030</v>
      </c>
      <c r="B246">
        <v>4</v>
      </c>
      <c r="C246" t="str">
        <f t="shared" si="6"/>
        <v>2030_4</v>
      </c>
      <c r="D246" s="4"/>
      <c r="E246" s="4"/>
      <c r="F246" s="4"/>
      <c r="G246" s="6"/>
      <c r="H246" s="4">
        <v>12812109.572000001</v>
      </c>
      <c r="I246" s="4">
        <v>13367334.661</v>
      </c>
      <c r="J246" s="4">
        <v>12452315.091</v>
      </c>
      <c r="K246" s="4"/>
      <c r="L246" s="4"/>
      <c r="M246" s="4"/>
      <c r="N246" s="4"/>
      <c r="O246" s="4"/>
      <c r="P246" s="4"/>
    </row>
    <row r="247" spans="1:16" x14ac:dyDescent="0.35">
      <c r="A247">
        <v>2030</v>
      </c>
      <c r="B247">
        <v>5</v>
      </c>
      <c r="C247" t="str">
        <f t="shared" si="6"/>
        <v>2030_5</v>
      </c>
      <c r="D247" s="4"/>
      <c r="E247" s="4"/>
      <c r="F247" s="4"/>
      <c r="G247" s="6"/>
      <c r="H247" s="4">
        <v>11605602.060000001</v>
      </c>
      <c r="I247" s="4">
        <v>12142576.808</v>
      </c>
      <c r="J247" s="4">
        <v>11260846.187999999</v>
      </c>
      <c r="K247" s="4"/>
      <c r="L247" s="4"/>
      <c r="M247" s="4"/>
      <c r="N247" s="4"/>
      <c r="O247" s="4"/>
      <c r="P247" s="4"/>
    </row>
    <row r="248" spans="1:16" x14ac:dyDescent="0.35">
      <c r="A248">
        <v>2030</v>
      </c>
      <c r="B248">
        <v>6</v>
      </c>
      <c r="C248" t="str">
        <f t="shared" si="6"/>
        <v>2030_6</v>
      </c>
      <c r="D248" s="4"/>
      <c r="E248" s="4"/>
      <c r="F248" s="4"/>
      <c r="G248" s="6"/>
      <c r="H248" s="4">
        <v>12075578.759</v>
      </c>
      <c r="I248" s="4">
        <v>12678090.333000001</v>
      </c>
      <c r="J248" s="4">
        <v>11693452.630000001</v>
      </c>
      <c r="K248" s="4"/>
      <c r="L248" s="4"/>
      <c r="M248" s="4"/>
      <c r="N248" s="4"/>
      <c r="O248" s="4"/>
      <c r="P248" s="4"/>
    </row>
    <row r="249" spans="1:16" x14ac:dyDescent="0.35">
      <c r="A249">
        <v>2030</v>
      </c>
      <c r="B249">
        <v>7</v>
      </c>
      <c r="C249" t="str">
        <f t="shared" si="6"/>
        <v>2030_7</v>
      </c>
      <c r="D249" s="4"/>
      <c r="E249" s="4"/>
      <c r="F249" s="4"/>
      <c r="G249" s="6"/>
      <c r="H249" s="4">
        <v>12582601.526000001</v>
      </c>
      <c r="I249" s="4">
        <v>13236687.9</v>
      </c>
      <c r="J249" s="4">
        <v>12171877.128</v>
      </c>
      <c r="K249" s="4"/>
      <c r="L249" s="4"/>
      <c r="M249" s="4"/>
      <c r="N249" s="4"/>
      <c r="O249" s="4"/>
      <c r="P249" s="4"/>
    </row>
    <row r="250" spans="1:16" x14ac:dyDescent="0.35">
      <c r="A250">
        <v>2030</v>
      </c>
      <c r="B250">
        <v>8</v>
      </c>
      <c r="C250" t="str">
        <f t="shared" si="6"/>
        <v>2030_8</v>
      </c>
      <c r="D250" s="4"/>
      <c r="E250" s="4"/>
      <c r="F250" s="4"/>
      <c r="G250" s="6"/>
      <c r="H250" s="4">
        <v>12438396.591</v>
      </c>
      <c r="I250" s="4">
        <v>13073904.782</v>
      </c>
      <c r="J250" s="4">
        <v>12040151.637</v>
      </c>
      <c r="K250" s="4"/>
      <c r="L250" s="4"/>
      <c r="M250" s="4"/>
      <c r="N250" s="4"/>
      <c r="O250" s="4"/>
      <c r="P250" s="4"/>
    </row>
    <row r="251" spans="1:16" x14ac:dyDescent="0.35">
      <c r="A251">
        <v>2030</v>
      </c>
      <c r="B251">
        <v>9</v>
      </c>
      <c r="C251" t="str">
        <f t="shared" si="6"/>
        <v>2030_9</v>
      </c>
      <c r="D251" s="4"/>
      <c r="E251" s="4"/>
      <c r="F251" s="4"/>
      <c r="G251" s="6"/>
      <c r="H251" s="4">
        <v>12477116.029999999</v>
      </c>
      <c r="I251" s="4">
        <v>13117775.59</v>
      </c>
      <c r="J251" s="4">
        <v>12072721.505999999</v>
      </c>
      <c r="K251" s="4"/>
      <c r="L251" s="4"/>
      <c r="M251" s="4"/>
      <c r="N251" s="4"/>
      <c r="O251" s="4"/>
      <c r="P251" s="4"/>
    </row>
    <row r="252" spans="1:16" x14ac:dyDescent="0.35">
      <c r="A252">
        <v>2030</v>
      </c>
      <c r="B252">
        <v>10</v>
      </c>
      <c r="C252" t="str">
        <f t="shared" si="6"/>
        <v>2030_10</v>
      </c>
      <c r="D252" s="4"/>
      <c r="E252" s="4"/>
      <c r="F252" s="4"/>
      <c r="G252" s="6"/>
      <c r="H252" s="4">
        <v>11433585.991</v>
      </c>
      <c r="I252" s="4">
        <v>11965671.825999999</v>
      </c>
      <c r="J252" s="4">
        <v>11092774.17</v>
      </c>
      <c r="K252" s="4"/>
      <c r="L252" s="4"/>
      <c r="M252" s="4"/>
      <c r="N252" s="4"/>
      <c r="O252" s="4"/>
      <c r="P252" s="4"/>
    </row>
    <row r="253" spans="1:16" x14ac:dyDescent="0.35">
      <c r="A253">
        <v>2030</v>
      </c>
      <c r="B253">
        <v>11</v>
      </c>
      <c r="C253" t="str">
        <f t="shared" si="6"/>
        <v>2030_11</v>
      </c>
      <c r="D253" s="4"/>
      <c r="E253" s="4"/>
      <c r="F253" s="4"/>
      <c r="G253" s="6"/>
      <c r="H253" s="4">
        <v>12066224.476</v>
      </c>
      <c r="I253" s="4">
        <v>12598128.550000001</v>
      </c>
      <c r="J253" s="4">
        <v>11721109.642999999</v>
      </c>
      <c r="K253" s="4"/>
      <c r="L253" s="4"/>
      <c r="M253" s="4"/>
      <c r="N253" s="4"/>
      <c r="O253" s="4"/>
      <c r="P253" s="4"/>
    </row>
    <row r="254" spans="1:16" x14ac:dyDescent="0.35">
      <c r="A254">
        <v>2030</v>
      </c>
      <c r="B254">
        <v>12</v>
      </c>
      <c r="C254" t="str">
        <f t="shared" si="6"/>
        <v>2030_12</v>
      </c>
      <c r="D254" s="4"/>
      <c r="E254" s="4"/>
      <c r="F254" s="4"/>
      <c r="G254" s="6"/>
      <c r="H254" s="4">
        <v>14877799.304</v>
      </c>
      <c r="I254" s="4">
        <v>15462583.626</v>
      </c>
      <c r="J254" s="4">
        <v>14490994.601</v>
      </c>
      <c r="K254" s="4"/>
      <c r="L254" s="4"/>
      <c r="M254" s="4"/>
      <c r="N254" s="4"/>
      <c r="O254" s="4"/>
      <c r="P254" s="4"/>
    </row>
    <row r="255" spans="1:16" x14ac:dyDescent="0.35">
      <c r="A255">
        <f>A243+1</f>
        <v>2031</v>
      </c>
      <c r="B255">
        <f>B243</f>
        <v>1</v>
      </c>
      <c r="C255" t="str">
        <f t="shared" si="6"/>
        <v>2031_1</v>
      </c>
      <c r="F255" s="1"/>
      <c r="G255" s="6"/>
      <c r="H255" s="1">
        <v>16979967.484000001</v>
      </c>
      <c r="I255" s="1">
        <v>17672987.787</v>
      </c>
      <c r="J255" s="1">
        <v>16547855.884</v>
      </c>
      <c r="K255" s="1"/>
      <c r="L255" s="1"/>
      <c r="M255" s="4"/>
    </row>
    <row r="256" spans="1:16" x14ac:dyDescent="0.35">
      <c r="A256">
        <f t="shared" ref="A256:A319" si="7">A244+1</f>
        <v>2031</v>
      </c>
      <c r="B256">
        <f t="shared" ref="B256:B319" si="8">B244</f>
        <v>2</v>
      </c>
      <c r="C256" t="str">
        <f t="shared" ref="C256:C319" si="9">A256&amp;"_"&amp;B256</f>
        <v>2031_2</v>
      </c>
      <c r="F256" s="1"/>
      <c r="G256" s="6"/>
      <c r="H256" s="1">
        <v>16280642.498</v>
      </c>
      <c r="I256" s="1">
        <v>16927961.719000001</v>
      </c>
      <c r="J256" s="1">
        <v>15877024.892000001</v>
      </c>
      <c r="K256" s="1"/>
      <c r="L256" s="1"/>
      <c r="M256" s="4"/>
    </row>
    <row r="257" spans="1:13" x14ac:dyDescent="0.35">
      <c r="A257">
        <f t="shared" si="7"/>
        <v>2031</v>
      </c>
      <c r="B257">
        <f t="shared" si="8"/>
        <v>3</v>
      </c>
      <c r="C257" t="str">
        <f t="shared" si="9"/>
        <v>2031_3</v>
      </c>
      <c r="F257" s="1"/>
      <c r="G257" s="6"/>
      <c r="H257" s="1">
        <v>14450420.698999999</v>
      </c>
      <c r="I257" s="1">
        <v>15043237.477</v>
      </c>
      <c r="J257" s="1">
        <v>14091679.35</v>
      </c>
      <c r="K257" s="1"/>
      <c r="L257" s="1"/>
      <c r="M257" s="4"/>
    </row>
    <row r="258" spans="1:13" x14ac:dyDescent="0.35">
      <c r="A258">
        <f t="shared" si="7"/>
        <v>2031</v>
      </c>
      <c r="B258">
        <f t="shared" si="8"/>
        <v>4</v>
      </c>
      <c r="C258" t="str">
        <f t="shared" si="9"/>
        <v>2031_4</v>
      </c>
      <c r="F258" s="1"/>
      <c r="G258" s="6"/>
      <c r="H258" s="1">
        <v>12712632.926000001</v>
      </c>
      <c r="I258" s="1">
        <v>13342968.277000001</v>
      </c>
      <c r="J258" s="1">
        <v>12340681.419</v>
      </c>
      <c r="K258" s="1"/>
      <c r="L258" s="1"/>
      <c r="M258" s="4"/>
    </row>
    <row r="259" spans="1:13" x14ac:dyDescent="0.35">
      <c r="A259">
        <f t="shared" si="7"/>
        <v>2031</v>
      </c>
      <c r="B259">
        <f t="shared" si="8"/>
        <v>5</v>
      </c>
      <c r="C259" t="str">
        <f t="shared" si="9"/>
        <v>2031_5</v>
      </c>
      <c r="F259" s="1"/>
      <c r="G259" s="6"/>
      <c r="H259" s="1">
        <v>11515377.679</v>
      </c>
      <c r="I259" s="1">
        <v>12125324.449999999</v>
      </c>
      <c r="J259" s="1">
        <v>11158714.971000001</v>
      </c>
      <c r="K259" s="1"/>
      <c r="L259" s="1"/>
      <c r="M259" s="4"/>
    </row>
    <row r="260" spans="1:13" x14ac:dyDescent="0.35">
      <c r="A260">
        <f t="shared" si="7"/>
        <v>2031</v>
      </c>
      <c r="B260">
        <f t="shared" si="8"/>
        <v>6</v>
      </c>
      <c r="C260" t="str">
        <f t="shared" si="9"/>
        <v>2031_6</v>
      </c>
      <c r="F260" s="1"/>
      <c r="G260" s="6"/>
      <c r="H260" s="1">
        <v>11981905.802999999</v>
      </c>
      <c r="I260" s="1">
        <v>12665024.425000001</v>
      </c>
      <c r="J260" s="1">
        <v>11584680.301999999</v>
      </c>
      <c r="K260" s="1"/>
      <c r="L260" s="1"/>
      <c r="M260" s="4"/>
    </row>
    <row r="261" spans="1:13" x14ac:dyDescent="0.35">
      <c r="A261">
        <f t="shared" si="7"/>
        <v>2031</v>
      </c>
      <c r="B261">
        <f t="shared" si="8"/>
        <v>7</v>
      </c>
      <c r="C261" t="str">
        <f t="shared" si="9"/>
        <v>2031_7</v>
      </c>
      <c r="F261" s="1"/>
      <c r="G261" s="6"/>
      <c r="H261" s="1">
        <v>12486681.24</v>
      </c>
      <c r="I261" s="1">
        <v>13227074.853</v>
      </c>
      <c r="J261" s="1">
        <v>12057985.116</v>
      </c>
      <c r="K261" s="1"/>
      <c r="L261" s="1"/>
      <c r="M261" s="4"/>
    </row>
    <row r="262" spans="1:13" x14ac:dyDescent="0.35">
      <c r="A262">
        <f t="shared" si="7"/>
        <v>2031</v>
      </c>
      <c r="B262">
        <f t="shared" si="8"/>
        <v>8</v>
      </c>
      <c r="C262" t="str">
        <f t="shared" si="9"/>
        <v>2031_8</v>
      </c>
      <c r="F262" s="1"/>
      <c r="G262" s="6"/>
      <c r="H262" s="1">
        <v>12344413.471000001</v>
      </c>
      <c r="I262" s="1">
        <v>13063494.93</v>
      </c>
      <c r="J262" s="1">
        <v>11928420.653000001</v>
      </c>
      <c r="K262" s="1"/>
      <c r="L262" s="1"/>
      <c r="M262" s="4"/>
    </row>
    <row r="263" spans="1:13" x14ac:dyDescent="0.35">
      <c r="A263">
        <f t="shared" si="7"/>
        <v>2031</v>
      </c>
      <c r="B263">
        <f t="shared" si="8"/>
        <v>9</v>
      </c>
      <c r="C263" t="str">
        <f t="shared" si="9"/>
        <v>2031_9</v>
      </c>
      <c r="F263" s="1"/>
      <c r="G263" s="6"/>
      <c r="H263" s="1">
        <v>12377820.796</v>
      </c>
      <c r="I263" s="1">
        <v>13103484.964</v>
      </c>
      <c r="J263" s="1">
        <v>11956714.761</v>
      </c>
      <c r="K263" s="1"/>
      <c r="L263" s="1"/>
      <c r="M263" s="4"/>
    </row>
    <row r="264" spans="1:13" x14ac:dyDescent="0.35">
      <c r="A264">
        <f t="shared" si="7"/>
        <v>2031</v>
      </c>
      <c r="B264">
        <f t="shared" si="8"/>
        <v>10</v>
      </c>
      <c r="C264" t="str">
        <f t="shared" si="9"/>
        <v>2031_10</v>
      </c>
      <c r="F264" s="1"/>
      <c r="G264" s="6"/>
      <c r="H264" s="1">
        <v>11339754.448000001</v>
      </c>
      <c r="I264" s="1">
        <v>11943678.418</v>
      </c>
      <c r="J264" s="1">
        <v>10986960.597999999</v>
      </c>
      <c r="K264" s="1"/>
      <c r="L264" s="1"/>
      <c r="M264" s="4"/>
    </row>
    <row r="265" spans="1:13" x14ac:dyDescent="0.35">
      <c r="A265">
        <f t="shared" si="7"/>
        <v>2031</v>
      </c>
      <c r="B265">
        <f t="shared" si="8"/>
        <v>11</v>
      </c>
      <c r="C265" t="str">
        <f t="shared" si="9"/>
        <v>2031_11</v>
      </c>
      <c r="F265" s="1"/>
      <c r="G265" s="6"/>
      <c r="H265" s="1">
        <v>11961068.533</v>
      </c>
      <c r="I265" s="1">
        <v>12564364.835000001</v>
      </c>
      <c r="J265" s="1">
        <v>11604375.547</v>
      </c>
      <c r="K265" s="1"/>
      <c r="L265" s="1"/>
      <c r="M265" s="4"/>
    </row>
    <row r="266" spans="1:13" x14ac:dyDescent="0.35">
      <c r="A266">
        <f t="shared" si="7"/>
        <v>2031</v>
      </c>
      <c r="B266">
        <f t="shared" si="8"/>
        <v>12</v>
      </c>
      <c r="C266" t="str">
        <f t="shared" si="9"/>
        <v>2031_12</v>
      </c>
      <c r="F266" s="1"/>
      <c r="G266" s="6"/>
      <c r="H266" s="1">
        <v>14737884.592</v>
      </c>
      <c r="I266" s="1">
        <v>15397756.517999999</v>
      </c>
      <c r="J266" s="1">
        <v>14336680.823999999</v>
      </c>
      <c r="K266" s="1"/>
      <c r="L266" s="1"/>
      <c r="M266" s="4"/>
    </row>
    <row r="267" spans="1:13" x14ac:dyDescent="0.35">
      <c r="A267">
        <f t="shared" si="7"/>
        <v>2032</v>
      </c>
      <c r="B267">
        <f t="shared" si="8"/>
        <v>1</v>
      </c>
      <c r="C267" t="str">
        <f t="shared" si="9"/>
        <v>2032_1</v>
      </c>
      <c r="F267" s="1"/>
      <c r="G267" s="6"/>
      <c r="H267" s="1">
        <v>16820329.967</v>
      </c>
      <c r="I267" s="1">
        <v>17581978.862</v>
      </c>
      <c r="J267" s="1">
        <v>16373491.007999999</v>
      </c>
      <c r="K267" s="1"/>
      <c r="L267" s="1"/>
      <c r="M267" s="4"/>
    </row>
    <row r="268" spans="1:13" x14ac:dyDescent="0.35">
      <c r="A268">
        <f t="shared" si="7"/>
        <v>2032</v>
      </c>
      <c r="B268">
        <f t="shared" si="8"/>
        <v>2</v>
      </c>
      <c r="C268" t="str">
        <f t="shared" si="9"/>
        <v>2032_2</v>
      </c>
      <c r="F268" s="1"/>
      <c r="G268" s="6"/>
      <c r="H268" s="1">
        <v>16156607.893999999</v>
      </c>
      <c r="I268" s="1">
        <v>16870365.427999999</v>
      </c>
      <c r="J268" s="1">
        <v>15737903.851</v>
      </c>
      <c r="K268" s="1"/>
      <c r="L268" s="1"/>
      <c r="M268" s="4"/>
    </row>
    <row r="269" spans="1:13" x14ac:dyDescent="0.35">
      <c r="A269">
        <f t="shared" si="7"/>
        <v>2032</v>
      </c>
      <c r="B269">
        <f t="shared" si="8"/>
        <v>3</v>
      </c>
      <c r="C269" t="str">
        <f t="shared" si="9"/>
        <v>2032_3</v>
      </c>
      <c r="F269" s="1"/>
      <c r="G269" s="6"/>
      <c r="H269" s="1">
        <v>14564490.941</v>
      </c>
      <c r="I269" s="1">
        <v>15239381.997</v>
      </c>
      <c r="J269" s="1">
        <v>14183186.432</v>
      </c>
      <c r="K269" s="1"/>
      <c r="L269" s="1"/>
      <c r="M269" s="4"/>
    </row>
    <row r="270" spans="1:13" x14ac:dyDescent="0.35">
      <c r="A270">
        <f t="shared" si="7"/>
        <v>2032</v>
      </c>
      <c r="B270">
        <f t="shared" si="8"/>
        <v>4</v>
      </c>
      <c r="C270" t="str">
        <f t="shared" si="9"/>
        <v>2032_4</v>
      </c>
      <c r="F270" s="1"/>
      <c r="G270" s="6"/>
      <c r="H270" s="1">
        <v>12618380.492000001</v>
      </c>
      <c r="I270" s="1">
        <v>13316186.186000001</v>
      </c>
      <c r="J270" s="1">
        <v>12236378.557</v>
      </c>
      <c r="K270" s="1"/>
      <c r="L270" s="1"/>
      <c r="M270" s="4"/>
    </row>
    <row r="271" spans="1:13" x14ac:dyDescent="0.35">
      <c r="A271">
        <f t="shared" si="7"/>
        <v>2032</v>
      </c>
      <c r="B271">
        <f t="shared" si="8"/>
        <v>5</v>
      </c>
      <c r="C271" t="str">
        <f t="shared" si="9"/>
        <v>2032_5</v>
      </c>
      <c r="F271" s="1"/>
      <c r="G271" s="6"/>
      <c r="H271" s="1">
        <v>11432638.290999999</v>
      </c>
      <c r="I271" s="1">
        <v>12108292.647</v>
      </c>
      <c r="J271" s="1">
        <v>11066009.029999999</v>
      </c>
      <c r="K271" s="1"/>
      <c r="L271" s="1"/>
      <c r="M271" s="4"/>
    </row>
    <row r="272" spans="1:13" x14ac:dyDescent="0.35">
      <c r="A272">
        <f t="shared" si="7"/>
        <v>2032</v>
      </c>
      <c r="B272">
        <f t="shared" si="8"/>
        <v>6</v>
      </c>
      <c r="C272" t="str">
        <f t="shared" si="9"/>
        <v>2032_6</v>
      </c>
      <c r="F272" s="1"/>
      <c r="G272" s="6"/>
      <c r="H272" s="1">
        <v>11898823.761</v>
      </c>
      <c r="I272" s="1">
        <v>12654943.050000001</v>
      </c>
      <c r="J272" s="1">
        <v>11488500.969000001</v>
      </c>
      <c r="K272" s="1"/>
      <c r="L272" s="1"/>
      <c r="M272" s="4"/>
    </row>
    <row r="273" spans="1:13" x14ac:dyDescent="0.35">
      <c r="A273">
        <f t="shared" si="7"/>
        <v>2032</v>
      </c>
      <c r="B273">
        <f t="shared" si="8"/>
        <v>7</v>
      </c>
      <c r="C273" t="str">
        <f t="shared" si="9"/>
        <v>2032_7</v>
      </c>
      <c r="F273" s="1"/>
      <c r="G273" s="6"/>
      <c r="H273" s="1">
        <v>12404492.848999999</v>
      </c>
      <c r="I273" s="1">
        <v>13223447.055</v>
      </c>
      <c r="J273" s="1">
        <v>11959833.418</v>
      </c>
      <c r="K273" s="1"/>
      <c r="L273" s="1"/>
      <c r="M273" s="4"/>
    </row>
    <row r="274" spans="1:13" x14ac:dyDescent="0.35">
      <c r="A274">
        <f t="shared" si="7"/>
        <v>2032</v>
      </c>
      <c r="B274">
        <f t="shared" si="8"/>
        <v>8</v>
      </c>
      <c r="C274" t="str">
        <f t="shared" si="9"/>
        <v>2032_8</v>
      </c>
      <c r="F274" s="1"/>
      <c r="G274" s="6"/>
      <c r="H274" s="1">
        <v>12266538.361</v>
      </c>
      <c r="I274" s="1">
        <v>13061839.547</v>
      </c>
      <c r="J274" s="1">
        <v>11834674.175000001</v>
      </c>
      <c r="K274" s="1"/>
      <c r="L274" s="1"/>
      <c r="M274" s="4"/>
    </row>
    <row r="275" spans="1:13" x14ac:dyDescent="0.35">
      <c r="A275">
        <f t="shared" si="7"/>
        <v>2032</v>
      </c>
      <c r="B275">
        <f t="shared" si="8"/>
        <v>9</v>
      </c>
      <c r="C275" t="str">
        <f t="shared" si="9"/>
        <v>2032_9</v>
      </c>
      <c r="F275" s="1"/>
      <c r="G275" s="6"/>
      <c r="H275" s="1">
        <v>12297449.817</v>
      </c>
      <c r="I275" s="1">
        <v>13100500.028999999</v>
      </c>
      <c r="J275" s="1">
        <v>11861547.984999999</v>
      </c>
      <c r="K275" s="1"/>
      <c r="L275" s="1"/>
      <c r="M275" s="4"/>
    </row>
    <row r="276" spans="1:13" x14ac:dyDescent="0.35">
      <c r="A276">
        <f t="shared" si="7"/>
        <v>2032</v>
      </c>
      <c r="B276">
        <f t="shared" si="8"/>
        <v>10</v>
      </c>
      <c r="C276" t="str">
        <f t="shared" si="9"/>
        <v>2032_10</v>
      </c>
      <c r="F276" s="1"/>
      <c r="G276" s="6"/>
      <c r="H276" s="1">
        <v>11265678.976</v>
      </c>
      <c r="I276" s="1">
        <v>11934706.119999999</v>
      </c>
      <c r="J276" s="1">
        <v>10902577.975</v>
      </c>
      <c r="K276" s="1"/>
      <c r="L276" s="1"/>
      <c r="M276" s="4"/>
    </row>
    <row r="277" spans="1:13" x14ac:dyDescent="0.35">
      <c r="A277">
        <f t="shared" si="7"/>
        <v>2032</v>
      </c>
      <c r="B277">
        <f t="shared" si="8"/>
        <v>11</v>
      </c>
      <c r="C277" t="str">
        <f t="shared" si="9"/>
        <v>2032_11</v>
      </c>
      <c r="F277" s="1"/>
      <c r="G277" s="6"/>
      <c r="H277" s="1">
        <v>11878430.093</v>
      </c>
      <c r="I277" s="1">
        <v>12546363.892999999</v>
      </c>
      <c r="J277" s="1">
        <v>11511859.109999999</v>
      </c>
      <c r="K277" s="1"/>
      <c r="L277" s="1"/>
      <c r="M277" s="4"/>
    </row>
    <row r="278" spans="1:13" x14ac:dyDescent="0.35">
      <c r="A278">
        <f t="shared" si="7"/>
        <v>2032</v>
      </c>
      <c r="B278">
        <f t="shared" si="8"/>
        <v>12</v>
      </c>
      <c r="C278" t="str">
        <f t="shared" si="9"/>
        <v>2032_12</v>
      </c>
      <c r="F278" s="1"/>
      <c r="G278" s="6"/>
      <c r="H278" s="1">
        <v>14625095.259</v>
      </c>
      <c r="I278" s="1">
        <v>15353145.153000001</v>
      </c>
      <c r="J278" s="1">
        <v>14211351.022</v>
      </c>
      <c r="K278" s="1"/>
      <c r="L278" s="1"/>
      <c r="M278" s="4"/>
    </row>
    <row r="279" spans="1:13" x14ac:dyDescent="0.35">
      <c r="A279">
        <f t="shared" si="7"/>
        <v>2033</v>
      </c>
      <c r="B279">
        <f t="shared" si="8"/>
        <v>1</v>
      </c>
      <c r="C279" t="str">
        <f t="shared" si="9"/>
        <v>2033_1</v>
      </c>
      <c r="F279" s="1"/>
      <c r="G279" s="6"/>
      <c r="H279" s="1">
        <v>16681241.832</v>
      </c>
      <c r="I279" s="1">
        <v>17505130.131999999</v>
      </c>
      <c r="J279" s="1">
        <v>16221199.296</v>
      </c>
      <c r="K279" s="1"/>
      <c r="L279" s="1"/>
      <c r="M279" s="4"/>
    </row>
    <row r="280" spans="1:13" x14ac:dyDescent="0.35">
      <c r="A280">
        <f t="shared" si="7"/>
        <v>2033</v>
      </c>
      <c r="B280">
        <f t="shared" si="8"/>
        <v>2</v>
      </c>
      <c r="C280" t="str">
        <f t="shared" si="9"/>
        <v>2033_2</v>
      </c>
      <c r="F280" s="1"/>
      <c r="G280" s="6"/>
      <c r="H280" s="1">
        <v>15998912.095000001</v>
      </c>
      <c r="I280" s="1">
        <v>16768392.02</v>
      </c>
      <c r="J280" s="1">
        <v>15569235.890000001</v>
      </c>
      <c r="K280" s="1"/>
      <c r="L280" s="1"/>
      <c r="M280" s="4"/>
    </row>
    <row r="281" spans="1:13" x14ac:dyDescent="0.35">
      <c r="A281">
        <f t="shared" si="7"/>
        <v>2033</v>
      </c>
      <c r="B281">
        <f t="shared" si="8"/>
        <v>3</v>
      </c>
      <c r="C281" t="str">
        <f t="shared" si="9"/>
        <v>2033_3</v>
      </c>
      <c r="F281" s="1"/>
      <c r="G281" s="6"/>
      <c r="H281" s="1">
        <v>14239831.973999999</v>
      </c>
      <c r="I281" s="1">
        <v>14949299.327</v>
      </c>
      <c r="J281" s="1">
        <v>13860803.064999999</v>
      </c>
      <c r="K281" s="1"/>
      <c r="L281" s="1"/>
      <c r="M281" s="4"/>
    </row>
    <row r="282" spans="1:13" x14ac:dyDescent="0.35">
      <c r="A282">
        <f t="shared" si="7"/>
        <v>2033</v>
      </c>
      <c r="B282">
        <f t="shared" si="8"/>
        <v>4</v>
      </c>
      <c r="C282" t="str">
        <f t="shared" si="9"/>
        <v>2033_4</v>
      </c>
      <c r="F282" s="1"/>
      <c r="G282" s="6"/>
      <c r="H282" s="1">
        <v>12535016.941</v>
      </c>
      <c r="I282" s="1">
        <v>13293446.294</v>
      </c>
      <c r="J282" s="1">
        <v>12144408.684</v>
      </c>
      <c r="K282" s="1"/>
      <c r="L282" s="1"/>
      <c r="M282" s="4"/>
    </row>
    <row r="283" spans="1:13" x14ac:dyDescent="0.35">
      <c r="A283">
        <f t="shared" si="7"/>
        <v>2033</v>
      </c>
      <c r="B283">
        <f t="shared" si="8"/>
        <v>5</v>
      </c>
      <c r="C283" t="str">
        <f t="shared" si="9"/>
        <v>2033_5</v>
      </c>
      <c r="F283" s="1"/>
      <c r="G283" s="6"/>
      <c r="H283" s="1">
        <v>11357447.726</v>
      </c>
      <c r="I283" s="1">
        <v>12092075.096000001</v>
      </c>
      <c r="J283" s="1">
        <v>10982295.915999999</v>
      </c>
      <c r="K283" s="1"/>
      <c r="L283" s="1"/>
      <c r="M283" s="4"/>
    </row>
    <row r="284" spans="1:13" x14ac:dyDescent="0.35">
      <c r="A284">
        <f t="shared" si="7"/>
        <v>2033</v>
      </c>
      <c r="B284">
        <f t="shared" si="8"/>
        <v>6</v>
      </c>
      <c r="C284" t="str">
        <f t="shared" si="9"/>
        <v>2033_6</v>
      </c>
      <c r="F284" s="1"/>
      <c r="G284" s="6"/>
      <c r="H284" s="1">
        <v>11819210.388</v>
      </c>
      <c r="I284" s="1">
        <v>12640941.988</v>
      </c>
      <c r="J284" s="1">
        <v>11397477.616</v>
      </c>
      <c r="K284" s="1"/>
      <c r="L284" s="1"/>
      <c r="M284" s="4"/>
    </row>
    <row r="285" spans="1:13" x14ac:dyDescent="0.35">
      <c r="A285">
        <f t="shared" si="7"/>
        <v>2033</v>
      </c>
      <c r="B285">
        <f t="shared" si="8"/>
        <v>7</v>
      </c>
      <c r="C285" t="str">
        <f t="shared" si="9"/>
        <v>2033_7</v>
      </c>
      <c r="F285" s="1"/>
      <c r="G285" s="6"/>
      <c r="H285" s="1">
        <v>12321364.687000001</v>
      </c>
      <c r="I285" s="1">
        <v>13210986.943</v>
      </c>
      <c r="J285" s="1">
        <v>11862650.283</v>
      </c>
      <c r="K285" s="1"/>
      <c r="L285" s="1"/>
      <c r="M285" s="4"/>
    </row>
    <row r="286" spans="1:13" x14ac:dyDescent="0.35">
      <c r="A286">
        <f t="shared" si="7"/>
        <v>2033</v>
      </c>
      <c r="B286">
        <f t="shared" si="8"/>
        <v>8</v>
      </c>
      <c r="C286" t="str">
        <f t="shared" si="9"/>
        <v>2033_8</v>
      </c>
      <c r="F286" s="1"/>
      <c r="G286" s="6"/>
      <c r="H286" s="1">
        <v>12184373.097999999</v>
      </c>
      <c r="I286" s="1">
        <v>13048123.945</v>
      </c>
      <c r="J286" s="1">
        <v>11738574.306</v>
      </c>
      <c r="K286" s="1"/>
      <c r="L286" s="1"/>
      <c r="M286" s="4"/>
    </row>
    <row r="287" spans="1:13" x14ac:dyDescent="0.35">
      <c r="A287">
        <f t="shared" si="7"/>
        <v>2033</v>
      </c>
      <c r="B287">
        <f t="shared" si="8"/>
        <v>9</v>
      </c>
      <c r="C287" t="str">
        <f t="shared" si="9"/>
        <v>2033_9</v>
      </c>
      <c r="F287" s="1"/>
      <c r="G287" s="6"/>
      <c r="H287" s="1">
        <v>12210482.287</v>
      </c>
      <c r="I287" s="1">
        <v>13082715.642999999</v>
      </c>
      <c r="J287" s="1">
        <v>11761830.061000001</v>
      </c>
      <c r="K287" s="1"/>
      <c r="L287" s="1"/>
      <c r="M287" s="4"/>
    </row>
    <row r="288" spans="1:13" x14ac:dyDescent="0.35">
      <c r="A288">
        <f t="shared" si="7"/>
        <v>2033</v>
      </c>
      <c r="B288">
        <f t="shared" si="8"/>
        <v>10</v>
      </c>
      <c r="C288" t="str">
        <f t="shared" si="9"/>
        <v>2033_10</v>
      </c>
      <c r="F288" s="1"/>
      <c r="G288" s="6"/>
      <c r="H288" s="1">
        <v>11184365.751</v>
      </c>
      <c r="I288" s="1">
        <v>11911209.355</v>
      </c>
      <c r="J288" s="1">
        <v>10812741.341</v>
      </c>
      <c r="K288" s="1"/>
      <c r="L288" s="1"/>
      <c r="M288" s="4"/>
    </row>
    <row r="289" spans="1:13" x14ac:dyDescent="0.35">
      <c r="A289">
        <f t="shared" si="7"/>
        <v>2033</v>
      </c>
      <c r="B289">
        <f t="shared" si="8"/>
        <v>11</v>
      </c>
      <c r="C289" t="str">
        <f t="shared" si="9"/>
        <v>2033_11</v>
      </c>
      <c r="F289" s="1"/>
      <c r="G289" s="6"/>
      <c r="H289" s="1">
        <v>11785812.526000001</v>
      </c>
      <c r="I289" s="1">
        <v>12510911.424000001</v>
      </c>
      <c r="J289" s="1">
        <v>11411253.825999999</v>
      </c>
      <c r="K289" s="1"/>
      <c r="L289" s="1"/>
      <c r="M289" s="4"/>
    </row>
    <row r="290" spans="1:13" x14ac:dyDescent="0.35">
      <c r="A290">
        <f t="shared" si="7"/>
        <v>2033</v>
      </c>
      <c r="B290">
        <f t="shared" si="8"/>
        <v>12</v>
      </c>
      <c r="C290" t="str">
        <f t="shared" si="9"/>
        <v>2033_12</v>
      </c>
      <c r="F290" s="1"/>
      <c r="G290" s="6"/>
      <c r="H290" s="1">
        <v>14496749.105</v>
      </c>
      <c r="I290" s="1">
        <v>15284972.874</v>
      </c>
      <c r="J290" s="1">
        <v>14072726.634</v>
      </c>
      <c r="K290" s="1"/>
      <c r="L290" s="1"/>
      <c r="M290" s="4"/>
    </row>
    <row r="291" spans="1:13" x14ac:dyDescent="0.35">
      <c r="A291">
        <f t="shared" si="7"/>
        <v>2034</v>
      </c>
      <c r="B291">
        <f t="shared" si="8"/>
        <v>1</v>
      </c>
      <c r="C291" t="str">
        <f t="shared" si="9"/>
        <v>2034_1</v>
      </c>
      <c r="F291" s="1"/>
      <c r="G291" s="6"/>
      <c r="H291" s="1">
        <v>16526112.154999999</v>
      </c>
      <c r="I291" s="1">
        <v>17405501.083000001</v>
      </c>
      <c r="J291" s="1">
        <v>16091370.282</v>
      </c>
      <c r="K291" s="1"/>
      <c r="L291" s="1"/>
      <c r="M291" s="4"/>
    </row>
    <row r="292" spans="1:13" x14ac:dyDescent="0.35">
      <c r="A292">
        <f t="shared" si="7"/>
        <v>2034</v>
      </c>
      <c r="B292">
        <f t="shared" si="8"/>
        <v>2</v>
      </c>
      <c r="C292" t="str">
        <f t="shared" si="9"/>
        <v>2034_2</v>
      </c>
      <c r="F292" s="1"/>
      <c r="G292" s="6"/>
      <c r="H292" s="1">
        <v>15852089.801000001</v>
      </c>
      <c r="I292" s="1">
        <v>16673364.096999999</v>
      </c>
      <c r="J292" s="1">
        <v>15446059.159</v>
      </c>
      <c r="K292" s="1"/>
      <c r="L292" s="1"/>
      <c r="M292" s="4"/>
    </row>
    <row r="293" spans="1:13" x14ac:dyDescent="0.35">
      <c r="A293">
        <f t="shared" si="7"/>
        <v>2034</v>
      </c>
      <c r="B293">
        <f t="shared" si="8"/>
        <v>3</v>
      </c>
      <c r="C293" t="str">
        <f t="shared" si="9"/>
        <v>2034_3</v>
      </c>
      <c r="F293" s="1"/>
      <c r="G293" s="6"/>
      <c r="H293" s="1">
        <v>14130232.256999999</v>
      </c>
      <c r="I293" s="1">
        <v>14888697.387</v>
      </c>
      <c r="J293" s="1">
        <v>13776253.966</v>
      </c>
      <c r="K293" s="1"/>
      <c r="L293" s="1"/>
      <c r="M293" s="4"/>
    </row>
    <row r="294" spans="1:13" x14ac:dyDescent="0.35">
      <c r="A294">
        <f t="shared" si="7"/>
        <v>2034</v>
      </c>
      <c r="B294">
        <f t="shared" si="8"/>
        <v>4</v>
      </c>
      <c r="C294" t="str">
        <f t="shared" si="9"/>
        <v>2034_4</v>
      </c>
      <c r="F294" s="1"/>
      <c r="G294" s="6"/>
      <c r="H294" s="1">
        <v>12442720.045</v>
      </c>
      <c r="I294" s="1">
        <v>13254585.187000001</v>
      </c>
      <c r="J294" s="1">
        <v>12081623.708000001</v>
      </c>
      <c r="K294" s="1"/>
      <c r="L294" s="1"/>
      <c r="M294" s="4"/>
    </row>
    <row r="295" spans="1:13" x14ac:dyDescent="0.35">
      <c r="A295">
        <f t="shared" si="7"/>
        <v>2034</v>
      </c>
      <c r="B295">
        <f t="shared" si="8"/>
        <v>5</v>
      </c>
      <c r="C295" t="str">
        <f t="shared" si="9"/>
        <v>2034_5</v>
      </c>
      <c r="F295" s="1"/>
      <c r="G295" s="6"/>
      <c r="H295" s="1">
        <v>11274520.634</v>
      </c>
      <c r="I295" s="1">
        <v>12061161.657</v>
      </c>
      <c r="J295" s="1">
        <v>10928325.389</v>
      </c>
      <c r="K295" s="1"/>
      <c r="L295" s="1"/>
      <c r="M295" s="4"/>
    </row>
    <row r="296" spans="1:13" x14ac:dyDescent="0.35">
      <c r="A296">
        <f t="shared" si="7"/>
        <v>2034</v>
      </c>
      <c r="B296">
        <f t="shared" si="8"/>
        <v>6</v>
      </c>
      <c r="C296" t="str">
        <f t="shared" si="9"/>
        <v>2034_6</v>
      </c>
      <c r="F296" s="1"/>
      <c r="G296" s="6"/>
      <c r="H296" s="1">
        <v>11732056.005000001</v>
      </c>
      <c r="I296" s="1">
        <v>12611931.369999999</v>
      </c>
      <c r="J296" s="1">
        <v>11341593.903999999</v>
      </c>
      <c r="K296" s="1"/>
      <c r="L296" s="1"/>
      <c r="M296" s="4"/>
    </row>
    <row r="297" spans="1:13" x14ac:dyDescent="0.35">
      <c r="A297">
        <f t="shared" si="7"/>
        <v>2034</v>
      </c>
      <c r="B297">
        <f t="shared" si="8"/>
        <v>7</v>
      </c>
      <c r="C297" t="str">
        <f t="shared" si="9"/>
        <v>2034_7</v>
      </c>
      <c r="F297" s="1"/>
      <c r="G297" s="6"/>
      <c r="H297" s="1">
        <v>12231075.352</v>
      </c>
      <c r="I297" s="1">
        <v>13183585.119999999</v>
      </c>
      <c r="J297" s="1">
        <v>11805165.677999999</v>
      </c>
      <c r="K297" s="1"/>
      <c r="L297" s="1"/>
      <c r="M297" s="4"/>
    </row>
    <row r="298" spans="1:13" x14ac:dyDescent="0.35">
      <c r="A298">
        <f t="shared" si="7"/>
        <v>2034</v>
      </c>
      <c r="B298">
        <f t="shared" si="8"/>
        <v>8</v>
      </c>
      <c r="C298" t="str">
        <f t="shared" si="9"/>
        <v>2034_8</v>
      </c>
      <c r="F298" s="1"/>
      <c r="G298" s="6"/>
      <c r="H298" s="1">
        <v>12096093.013</v>
      </c>
      <c r="I298" s="1">
        <v>13020854.613</v>
      </c>
      <c r="J298" s="1">
        <v>11681952.875</v>
      </c>
      <c r="K298" s="1"/>
      <c r="L298" s="1"/>
      <c r="M298" s="4"/>
    </row>
    <row r="299" spans="1:13" x14ac:dyDescent="0.35">
      <c r="A299">
        <f t="shared" si="7"/>
        <v>2034</v>
      </c>
      <c r="B299">
        <f t="shared" si="8"/>
        <v>9</v>
      </c>
      <c r="C299" t="str">
        <f t="shared" si="9"/>
        <v>2034_9</v>
      </c>
      <c r="F299" s="1"/>
      <c r="G299" s="6"/>
      <c r="H299" s="1">
        <v>12118798.512</v>
      </c>
      <c r="I299" s="1">
        <v>13052605.752</v>
      </c>
      <c r="J299" s="1">
        <v>11702898.778000001</v>
      </c>
      <c r="K299" s="1"/>
      <c r="L299" s="1"/>
      <c r="M299" s="4"/>
    </row>
    <row r="300" spans="1:13" x14ac:dyDescent="0.35">
      <c r="A300">
        <f t="shared" si="7"/>
        <v>2034</v>
      </c>
      <c r="B300">
        <f t="shared" si="8"/>
        <v>10</v>
      </c>
      <c r="C300" t="str">
        <f t="shared" si="9"/>
        <v>2034_10</v>
      </c>
      <c r="F300" s="1"/>
      <c r="G300" s="6"/>
      <c r="H300" s="1">
        <v>11099939.120999999</v>
      </c>
      <c r="I300" s="1">
        <v>11878050.455</v>
      </c>
      <c r="J300" s="1">
        <v>10756832.113</v>
      </c>
      <c r="K300" s="1"/>
      <c r="L300" s="1"/>
      <c r="M300" s="4"/>
    </row>
    <row r="301" spans="1:13" x14ac:dyDescent="0.35">
      <c r="A301">
        <f t="shared" si="7"/>
        <v>2034</v>
      </c>
      <c r="B301">
        <f t="shared" si="8"/>
        <v>11</v>
      </c>
      <c r="C301" t="str">
        <f t="shared" si="9"/>
        <v>2034_11</v>
      </c>
      <c r="F301" s="1"/>
      <c r="G301" s="6"/>
      <c r="H301" s="1">
        <v>11691043.620999999</v>
      </c>
      <c r="I301" s="1">
        <v>12466881.944</v>
      </c>
      <c r="J301" s="1">
        <v>11344603.495999999</v>
      </c>
      <c r="K301" s="1"/>
      <c r="L301" s="1"/>
      <c r="M301" s="4"/>
    </row>
    <row r="302" spans="1:13" x14ac:dyDescent="0.35">
      <c r="A302">
        <f t="shared" si="7"/>
        <v>2034</v>
      </c>
      <c r="B302">
        <f t="shared" si="8"/>
        <v>12</v>
      </c>
      <c r="C302" t="str">
        <f t="shared" si="9"/>
        <v>2034_12</v>
      </c>
      <c r="F302" s="1"/>
      <c r="G302" s="6"/>
      <c r="H302" s="1">
        <v>14366725.993000001</v>
      </c>
      <c r="I302" s="1">
        <v>15208797.261</v>
      </c>
      <c r="J302" s="1">
        <v>13970162.390000001</v>
      </c>
      <c r="K302" s="1"/>
      <c r="L302" s="1"/>
      <c r="M302" s="4"/>
    </row>
    <row r="303" spans="1:13" x14ac:dyDescent="0.35">
      <c r="A303">
        <f t="shared" si="7"/>
        <v>2035</v>
      </c>
      <c r="B303">
        <f t="shared" si="8"/>
        <v>1</v>
      </c>
      <c r="C303" t="str">
        <f t="shared" si="9"/>
        <v>2035_1</v>
      </c>
      <c r="F303" s="1"/>
      <c r="G303" s="6"/>
      <c r="H303" s="1">
        <v>16374732.954</v>
      </c>
      <c r="I303" s="1">
        <v>17306356.829</v>
      </c>
      <c r="J303" s="1">
        <v>15965320.908</v>
      </c>
      <c r="K303" s="1"/>
      <c r="L303" s="1"/>
      <c r="M303" s="4"/>
    </row>
    <row r="304" spans="1:13" x14ac:dyDescent="0.35">
      <c r="A304">
        <f t="shared" si="7"/>
        <v>2035</v>
      </c>
      <c r="B304">
        <f t="shared" si="8"/>
        <v>2</v>
      </c>
      <c r="C304" t="str">
        <f t="shared" si="9"/>
        <v>2035_2</v>
      </c>
      <c r="F304" s="1"/>
      <c r="G304" s="6"/>
      <c r="H304" s="1">
        <v>15709472.84</v>
      </c>
      <c r="I304" s="1">
        <v>16579568.907</v>
      </c>
      <c r="J304" s="1">
        <v>15327078.225</v>
      </c>
      <c r="K304" s="1"/>
      <c r="L304" s="1"/>
      <c r="M304" s="4"/>
    </row>
    <row r="305" spans="1:13" x14ac:dyDescent="0.35">
      <c r="A305">
        <f t="shared" si="7"/>
        <v>2035</v>
      </c>
      <c r="B305">
        <f t="shared" si="8"/>
        <v>3</v>
      </c>
      <c r="C305" t="str">
        <f t="shared" si="9"/>
        <v>2035_3</v>
      </c>
      <c r="F305" s="1"/>
      <c r="G305" s="6"/>
      <c r="H305" s="1">
        <v>14023771.176999999</v>
      </c>
      <c r="I305" s="1">
        <v>14827124.540999999</v>
      </c>
      <c r="J305" s="1">
        <v>13693369.569</v>
      </c>
      <c r="K305" s="1"/>
      <c r="L305" s="1"/>
      <c r="M305" s="4"/>
    </row>
    <row r="306" spans="1:13" x14ac:dyDescent="0.35">
      <c r="A306">
        <f t="shared" si="7"/>
        <v>2035</v>
      </c>
      <c r="B306">
        <f t="shared" si="8"/>
        <v>4</v>
      </c>
      <c r="C306" t="str">
        <f t="shared" si="9"/>
        <v>2035_4</v>
      </c>
      <c r="F306" s="1"/>
      <c r="G306" s="6"/>
      <c r="H306" s="1">
        <v>12353504.107000001</v>
      </c>
      <c r="I306" s="1">
        <v>13213267.063999999</v>
      </c>
      <c r="J306" s="1">
        <v>12019091.222999999</v>
      </c>
      <c r="K306" s="1"/>
      <c r="L306" s="1"/>
      <c r="M306" s="4"/>
    </row>
    <row r="307" spans="1:13" x14ac:dyDescent="0.35">
      <c r="A307">
        <f t="shared" si="7"/>
        <v>2035</v>
      </c>
      <c r="B307">
        <f t="shared" si="8"/>
        <v>5</v>
      </c>
      <c r="C307" t="str">
        <f t="shared" si="9"/>
        <v>2035_5</v>
      </c>
      <c r="F307" s="1"/>
      <c r="G307" s="6"/>
      <c r="H307" s="1">
        <v>11194817.997</v>
      </c>
      <c r="I307" s="1">
        <v>12027943.437999999</v>
      </c>
      <c r="J307" s="1">
        <v>10874523.050000001</v>
      </c>
      <c r="K307" s="1"/>
      <c r="L307" s="1"/>
      <c r="M307" s="4"/>
    </row>
    <row r="308" spans="1:13" x14ac:dyDescent="0.35">
      <c r="A308">
        <f t="shared" si="7"/>
        <v>2035</v>
      </c>
      <c r="B308">
        <f t="shared" si="8"/>
        <v>6</v>
      </c>
      <c r="C308" t="str">
        <f t="shared" si="9"/>
        <v>2035_6</v>
      </c>
      <c r="F308" s="1"/>
      <c r="G308" s="6"/>
      <c r="H308" s="1">
        <v>11649504.949999999</v>
      </c>
      <c r="I308" s="1">
        <v>12581688.528999999</v>
      </c>
      <c r="J308" s="1">
        <v>11286980.195</v>
      </c>
      <c r="K308" s="1"/>
      <c r="L308" s="1"/>
      <c r="M308" s="4"/>
    </row>
    <row r="309" spans="1:13" x14ac:dyDescent="0.35">
      <c r="A309">
        <f t="shared" si="7"/>
        <v>2035</v>
      </c>
      <c r="B309">
        <f t="shared" si="8"/>
        <v>7</v>
      </c>
      <c r="C309" t="str">
        <f t="shared" si="9"/>
        <v>2035_7</v>
      </c>
      <c r="F309" s="1"/>
      <c r="G309" s="6"/>
      <c r="H309" s="1">
        <v>12146770.943</v>
      </c>
      <c r="I309" s="1">
        <v>13156200.434</v>
      </c>
      <c r="J309" s="1">
        <v>11750147.673</v>
      </c>
      <c r="K309" s="1"/>
      <c r="L309" s="1"/>
      <c r="M309" s="4"/>
    </row>
    <row r="310" spans="1:13" x14ac:dyDescent="0.35">
      <c r="A310">
        <f t="shared" si="7"/>
        <v>2035</v>
      </c>
      <c r="B310">
        <f t="shared" si="8"/>
        <v>8</v>
      </c>
      <c r="C310" t="str">
        <f t="shared" si="9"/>
        <v>2035_8</v>
      </c>
      <c r="F310" s="1"/>
      <c r="G310" s="6"/>
      <c r="H310" s="1">
        <v>12014347.887</v>
      </c>
      <c r="I310" s="1">
        <v>12994463.218</v>
      </c>
      <c r="J310" s="1">
        <v>11628437.689999999</v>
      </c>
      <c r="K310" s="1"/>
      <c r="L310" s="1"/>
      <c r="M310" s="4"/>
    </row>
    <row r="311" spans="1:13" x14ac:dyDescent="0.35">
      <c r="A311">
        <f t="shared" si="7"/>
        <v>2035</v>
      </c>
      <c r="B311">
        <f t="shared" si="8"/>
        <v>9</v>
      </c>
      <c r="C311" t="str">
        <f t="shared" si="9"/>
        <v>2035_9</v>
      </c>
      <c r="F311" s="1"/>
      <c r="G311" s="6"/>
      <c r="H311" s="1">
        <v>12034507.433</v>
      </c>
      <c r="I311" s="1">
        <v>13024075.185000001</v>
      </c>
      <c r="J311" s="1">
        <v>11647766.965</v>
      </c>
      <c r="K311" s="1"/>
      <c r="L311" s="1"/>
      <c r="M311" s="4"/>
    </row>
    <row r="312" spans="1:13" x14ac:dyDescent="0.35">
      <c r="A312">
        <f t="shared" si="7"/>
        <v>2035</v>
      </c>
      <c r="B312">
        <f t="shared" si="8"/>
        <v>10</v>
      </c>
      <c r="C312" t="str">
        <f t="shared" si="9"/>
        <v>2035_10</v>
      </c>
      <c r="F312" s="1"/>
      <c r="G312" s="6"/>
      <c r="H312" s="1">
        <v>11021979.824999999</v>
      </c>
      <c r="I312" s="1">
        <v>11846300.688999999</v>
      </c>
      <c r="J312" s="1">
        <v>10704234.818</v>
      </c>
      <c r="K312" s="1"/>
      <c r="L312" s="1"/>
      <c r="M312" s="4"/>
    </row>
    <row r="313" spans="1:13" x14ac:dyDescent="0.35">
      <c r="A313">
        <f t="shared" si="7"/>
        <v>2035</v>
      </c>
      <c r="B313">
        <f t="shared" si="8"/>
        <v>11</v>
      </c>
      <c r="C313" t="str">
        <f t="shared" si="9"/>
        <v>2035_11</v>
      </c>
      <c r="F313" s="1"/>
      <c r="G313" s="6"/>
      <c r="H313" s="1">
        <v>11603959.286</v>
      </c>
      <c r="I313" s="1">
        <v>12425837.290999999</v>
      </c>
      <c r="J313" s="1">
        <v>11282801.062999999</v>
      </c>
      <c r="K313" s="1"/>
      <c r="L313" s="1"/>
      <c r="M313" s="4"/>
    </row>
    <row r="314" spans="1:13" x14ac:dyDescent="0.35">
      <c r="A314">
        <f t="shared" si="7"/>
        <v>2035</v>
      </c>
      <c r="B314">
        <f t="shared" si="8"/>
        <v>12</v>
      </c>
      <c r="C314" t="str">
        <f t="shared" si="9"/>
        <v>2035_12</v>
      </c>
      <c r="F314" s="1"/>
      <c r="G314" s="6"/>
      <c r="H314" s="1">
        <v>14248097.074999999</v>
      </c>
      <c r="I314" s="1">
        <v>15140393.308</v>
      </c>
      <c r="J314" s="1">
        <v>13877267.243000001</v>
      </c>
      <c r="K314" s="1"/>
      <c r="L314" s="1"/>
      <c r="M314" s="4"/>
    </row>
    <row r="315" spans="1:13" x14ac:dyDescent="0.35">
      <c r="A315">
        <f t="shared" si="7"/>
        <v>2036</v>
      </c>
      <c r="B315">
        <f t="shared" si="8"/>
        <v>1</v>
      </c>
      <c r="C315" t="str">
        <f t="shared" si="9"/>
        <v>2036_1</v>
      </c>
      <c r="F315" s="1"/>
      <c r="G315" s="6"/>
      <c r="H315" s="1">
        <v>16235943.841</v>
      </c>
      <c r="I315" s="1">
        <v>17215159.386999998</v>
      </c>
      <c r="J315" s="1">
        <v>15849119.661</v>
      </c>
      <c r="K315" s="1"/>
      <c r="L315" s="1"/>
      <c r="M315" s="4"/>
    </row>
    <row r="316" spans="1:13" x14ac:dyDescent="0.35">
      <c r="A316">
        <f t="shared" si="7"/>
        <v>2036</v>
      </c>
      <c r="B316">
        <f t="shared" si="8"/>
        <v>2</v>
      </c>
      <c r="C316" t="str">
        <f t="shared" si="9"/>
        <v>2036_2</v>
      </c>
      <c r="F316" s="1"/>
      <c r="G316" s="6"/>
      <c r="H316" s="1">
        <v>15603210.038000001</v>
      </c>
      <c r="I316" s="1">
        <v>16520762.210999999</v>
      </c>
      <c r="J316" s="1">
        <v>15240799.534</v>
      </c>
      <c r="K316" s="1"/>
      <c r="L316" s="1"/>
      <c r="M316" s="4"/>
    </row>
    <row r="317" spans="1:13" x14ac:dyDescent="0.35">
      <c r="A317">
        <f t="shared" si="7"/>
        <v>2036</v>
      </c>
      <c r="B317">
        <f t="shared" si="8"/>
        <v>3</v>
      </c>
      <c r="C317" t="str">
        <f t="shared" si="9"/>
        <v>2036_3</v>
      </c>
      <c r="F317" s="1"/>
      <c r="G317" s="6"/>
      <c r="H317" s="1">
        <v>14142909.356000001</v>
      </c>
      <c r="I317" s="1">
        <v>15013673.777000001</v>
      </c>
      <c r="J317" s="1">
        <v>13823590.857999999</v>
      </c>
      <c r="K317" s="1"/>
      <c r="L317" s="1"/>
      <c r="M317" s="4"/>
    </row>
    <row r="318" spans="1:13" x14ac:dyDescent="0.35">
      <c r="A318">
        <f t="shared" si="7"/>
        <v>2036</v>
      </c>
      <c r="B318">
        <f t="shared" si="8"/>
        <v>4</v>
      </c>
      <c r="C318" t="str">
        <f t="shared" si="9"/>
        <v>2036_4</v>
      </c>
      <c r="F318" s="1"/>
      <c r="G318" s="6"/>
      <c r="H318" s="1">
        <v>12274623.763</v>
      </c>
      <c r="I318" s="1">
        <v>13177618.66</v>
      </c>
      <c r="J318" s="1">
        <v>11963835.639</v>
      </c>
      <c r="K318" s="1"/>
      <c r="L318" s="1"/>
      <c r="M318" s="4"/>
    </row>
    <row r="319" spans="1:13" x14ac:dyDescent="0.35">
      <c r="A319">
        <f t="shared" si="7"/>
        <v>2036</v>
      </c>
      <c r="B319">
        <f t="shared" si="8"/>
        <v>5</v>
      </c>
      <c r="C319" t="str">
        <f t="shared" si="9"/>
        <v>2036_5</v>
      </c>
      <c r="F319" s="1"/>
      <c r="G319" s="6"/>
      <c r="H319" s="1">
        <v>11125522.727</v>
      </c>
      <c r="I319" s="1">
        <v>12000630.241</v>
      </c>
      <c r="J319" s="1">
        <v>10828142.141000001</v>
      </c>
      <c r="K319" s="1"/>
      <c r="L319" s="1"/>
      <c r="M319" s="4"/>
    </row>
    <row r="320" spans="1:13" x14ac:dyDescent="0.35">
      <c r="A320">
        <f t="shared" ref="A320:A383" si="10">A308+1</f>
        <v>2036</v>
      </c>
      <c r="B320">
        <f t="shared" ref="B320:B383" si="11">B308</f>
        <v>6</v>
      </c>
      <c r="C320" t="str">
        <f t="shared" ref="C320:C383" si="12">A320&amp;"_"&amp;B320</f>
        <v>2036_6</v>
      </c>
      <c r="F320" s="1"/>
      <c r="G320" s="6"/>
      <c r="H320" s="1">
        <v>11579076.744000001</v>
      </c>
      <c r="I320" s="1">
        <v>12558724.663000001</v>
      </c>
      <c r="J320" s="1">
        <v>11241267.859999999</v>
      </c>
      <c r="K320" s="1"/>
      <c r="L320" s="1"/>
      <c r="M320" s="4"/>
    </row>
    <row r="321" spans="1:13" x14ac:dyDescent="0.35">
      <c r="A321">
        <f t="shared" si="10"/>
        <v>2036</v>
      </c>
      <c r="B321">
        <f t="shared" si="11"/>
        <v>7</v>
      </c>
      <c r="C321" t="str">
        <f t="shared" si="12"/>
        <v>2036_7</v>
      </c>
      <c r="F321" s="1"/>
      <c r="G321" s="6"/>
      <c r="H321" s="1">
        <v>12076110.32</v>
      </c>
      <c r="I321" s="1">
        <v>13137391.486</v>
      </c>
      <c r="J321" s="1">
        <v>11705397.083000001</v>
      </c>
      <c r="K321" s="1"/>
      <c r="L321" s="1"/>
      <c r="M321" s="4"/>
    </row>
    <row r="322" spans="1:13" x14ac:dyDescent="0.35">
      <c r="A322">
        <f t="shared" si="10"/>
        <v>2036</v>
      </c>
      <c r="B322">
        <f t="shared" si="11"/>
        <v>8</v>
      </c>
      <c r="C322" t="str">
        <f t="shared" si="12"/>
        <v>2036_8</v>
      </c>
      <c r="F322" s="1"/>
      <c r="G322" s="6"/>
      <c r="H322" s="1">
        <v>11946720.242000001</v>
      </c>
      <c r="I322" s="1">
        <v>12977303.933</v>
      </c>
      <c r="J322" s="1">
        <v>11585786.884</v>
      </c>
      <c r="K322" s="1"/>
      <c r="L322" s="1"/>
      <c r="M322" s="4"/>
    </row>
    <row r="323" spans="1:13" x14ac:dyDescent="0.35">
      <c r="A323">
        <f t="shared" si="10"/>
        <v>2036</v>
      </c>
      <c r="B323">
        <f t="shared" si="11"/>
        <v>9</v>
      </c>
      <c r="C323" t="str">
        <f t="shared" si="12"/>
        <v>2036_9</v>
      </c>
      <c r="F323" s="1"/>
      <c r="G323" s="6"/>
      <c r="H323" s="1">
        <v>11965182.446</v>
      </c>
      <c r="I323" s="1">
        <v>13005452.664999999</v>
      </c>
      <c r="J323" s="1">
        <v>11604243.658</v>
      </c>
      <c r="K323" s="1"/>
      <c r="L323" s="1"/>
      <c r="M323" s="4"/>
    </row>
    <row r="324" spans="1:13" x14ac:dyDescent="0.35">
      <c r="A324">
        <f t="shared" si="10"/>
        <v>2036</v>
      </c>
      <c r="B324">
        <f t="shared" si="11"/>
        <v>10</v>
      </c>
      <c r="C324" t="str">
        <f t="shared" si="12"/>
        <v>2036_10</v>
      </c>
      <c r="F324" s="1"/>
      <c r="G324" s="6"/>
      <c r="H324" s="1">
        <v>10958171.346000001</v>
      </c>
      <c r="I324" s="1">
        <v>11824283.806</v>
      </c>
      <c r="J324" s="1">
        <v>10662872.164999999</v>
      </c>
      <c r="K324" s="1"/>
      <c r="L324" s="1"/>
      <c r="M324" s="4"/>
    </row>
    <row r="325" spans="1:13" x14ac:dyDescent="0.35">
      <c r="A325">
        <f t="shared" si="10"/>
        <v>2036</v>
      </c>
      <c r="B325">
        <f t="shared" si="11"/>
        <v>11</v>
      </c>
      <c r="C325" t="str">
        <f t="shared" si="12"/>
        <v>2036_11</v>
      </c>
      <c r="F325" s="1"/>
      <c r="G325" s="6"/>
      <c r="H325" s="1">
        <v>11532278.319</v>
      </c>
      <c r="I325" s="1">
        <v>12395752.155999999</v>
      </c>
      <c r="J325" s="1">
        <v>11233519.984999999</v>
      </c>
      <c r="K325" s="1"/>
      <c r="L325" s="1"/>
      <c r="M325" s="4"/>
    </row>
    <row r="326" spans="1:13" x14ac:dyDescent="0.35">
      <c r="A326">
        <f t="shared" si="10"/>
        <v>2036</v>
      </c>
      <c r="B326">
        <f t="shared" si="11"/>
        <v>12</v>
      </c>
      <c r="C326" t="str">
        <f t="shared" si="12"/>
        <v>2036_12</v>
      </c>
      <c r="F326" s="1"/>
      <c r="G326" s="6"/>
      <c r="H326" s="1">
        <v>14148087.153000001</v>
      </c>
      <c r="I326" s="1">
        <v>15085973.890000001</v>
      </c>
      <c r="J326" s="1">
        <v>13800137.918</v>
      </c>
      <c r="K326" s="1"/>
      <c r="L326" s="1"/>
      <c r="M326" s="4"/>
    </row>
    <row r="327" spans="1:13" x14ac:dyDescent="0.35">
      <c r="A327">
        <f t="shared" si="10"/>
        <v>2037</v>
      </c>
      <c r="B327">
        <f t="shared" si="11"/>
        <v>1</v>
      </c>
      <c r="C327" t="str">
        <f t="shared" si="12"/>
        <v>2037_1</v>
      </c>
      <c r="F327" s="1"/>
      <c r="G327" s="6"/>
      <c r="H327" s="1">
        <v>16112388.954</v>
      </c>
      <c r="I327" s="1">
        <v>17134848.010000002</v>
      </c>
      <c r="J327" s="1">
        <v>15745571.075999999</v>
      </c>
      <c r="K327" s="1"/>
      <c r="L327" s="1"/>
      <c r="M327" s="4"/>
    </row>
    <row r="328" spans="1:13" x14ac:dyDescent="0.35">
      <c r="A328">
        <f t="shared" si="10"/>
        <v>2037</v>
      </c>
      <c r="B328">
        <f t="shared" si="11"/>
        <v>2</v>
      </c>
      <c r="C328" t="str">
        <f t="shared" si="12"/>
        <v>2037_2</v>
      </c>
      <c r="F328" s="1"/>
      <c r="G328" s="6"/>
      <c r="H328" s="1">
        <v>15462549.262</v>
      </c>
      <c r="I328" s="1">
        <v>16417508.869999999</v>
      </c>
      <c r="J328" s="1">
        <v>15119921.595000001</v>
      </c>
      <c r="K328" s="1"/>
      <c r="L328" s="1"/>
      <c r="M328" s="4"/>
    </row>
    <row r="329" spans="1:13" x14ac:dyDescent="0.35">
      <c r="A329">
        <f t="shared" si="10"/>
        <v>2037</v>
      </c>
      <c r="B329">
        <f t="shared" si="11"/>
        <v>3</v>
      </c>
      <c r="C329" t="str">
        <f t="shared" si="12"/>
        <v>2037_3</v>
      </c>
      <c r="F329" s="1"/>
      <c r="G329" s="6"/>
      <c r="H329" s="1">
        <v>13842839.756999999</v>
      </c>
      <c r="I329" s="1">
        <v>14723654.450999999</v>
      </c>
      <c r="J329" s="1">
        <v>13551997.082</v>
      </c>
      <c r="K329" s="1"/>
      <c r="L329" s="1"/>
      <c r="M329" s="4"/>
    </row>
    <row r="330" spans="1:13" x14ac:dyDescent="0.35">
      <c r="A330">
        <f t="shared" si="10"/>
        <v>2037</v>
      </c>
      <c r="B330">
        <f t="shared" si="11"/>
        <v>4</v>
      </c>
      <c r="C330" t="str">
        <f t="shared" si="12"/>
        <v>2037_4</v>
      </c>
      <c r="F330" s="1"/>
      <c r="G330" s="6"/>
      <c r="H330" s="1">
        <v>12205706.955</v>
      </c>
      <c r="I330" s="1">
        <v>13147659.35</v>
      </c>
      <c r="J330" s="1">
        <v>11915981.663000001</v>
      </c>
      <c r="K330" s="1"/>
      <c r="L330" s="1"/>
      <c r="M330" s="4"/>
    </row>
    <row r="331" spans="1:13" x14ac:dyDescent="0.35">
      <c r="A331">
        <f t="shared" si="10"/>
        <v>2037</v>
      </c>
      <c r="B331">
        <f t="shared" si="11"/>
        <v>5</v>
      </c>
      <c r="C331" t="str">
        <f t="shared" si="12"/>
        <v>2037_5</v>
      </c>
      <c r="F331" s="1"/>
      <c r="G331" s="6"/>
      <c r="H331" s="1">
        <v>11064727.234999999</v>
      </c>
      <c r="I331" s="1">
        <v>11977660.541999999</v>
      </c>
      <c r="J331" s="1">
        <v>10787792.07</v>
      </c>
      <c r="K331" s="1"/>
      <c r="L331" s="1"/>
      <c r="M331" s="4"/>
    </row>
    <row r="332" spans="1:13" x14ac:dyDescent="0.35">
      <c r="A332">
        <f t="shared" si="10"/>
        <v>2037</v>
      </c>
      <c r="B332">
        <f t="shared" si="11"/>
        <v>6</v>
      </c>
      <c r="C332" t="str">
        <f t="shared" si="12"/>
        <v>2037_6</v>
      </c>
      <c r="F332" s="1"/>
      <c r="G332" s="6"/>
      <c r="H332" s="1">
        <v>11516372.423</v>
      </c>
      <c r="I332" s="1">
        <v>12538921.505999999</v>
      </c>
      <c r="J332" s="1">
        <v>11200612.585999999</v>
      </c>
      <c r="K332" s="1"/>
      <c r="L332" s="1"/>
      <c r="M332" s="4"/>
    </row>
    <row r="333" spans="1:13" x14ac:dyDescent="0.35">
      <c r="A333">
        <f t="shared" si="10"/>
        <v>2037</v>
      </c>
      <c r="B333">
        <f t="shared" si="11"/>
        <v>7</v>
      </c>
      <c r="C333" t="str">
        <f t="shared" si="12"/>
        <v>2037_7</v>
      </c>
      <c r="F333" s="1"/>
      <c r="G333" s="6"/>
      <c r="H333" s="1">
        <v>12012206.164000001</v>
      </c>
      <c r="I333" s="1">
        <v>13120467.681</v>
      </c>
      <c r="J333" s="1">
        <v>11664606.858999999</v>
      </c>
      <c r="K333" s="1"/>
      <c r="L333" s="1"/>
      <c r="M333" s="4"/>
    </row>
    <row r="334" spans="1:13" x14ac:dyDescent="0.35">
      <c r="A334">
        <f t="shared" si="10"/>
        <v>2037</v>
      </c>
      <c r="B334">
        <f t="shared" si="11"/>
        <v>8</v>
      </c>
      <c r="C334" t="str">
        <f t="shared" si="12"/>
        <v>2037_8</v>
      </c>
      <c r="F334" s="1"/>
      <c r="G334" s="6"/>
      <c r="H334" s="1">
        <v>11884470.143999999</v>
      </c>
      <c r="I334" s="1">
        <v>12960763.476</v>
      </c>
      <c r="J334" s="1">
        <v>11545832.721999999</v>
      </c>
      <c r="K334" s="1"/>
      <c r="L334" s="1"/>
      <c r="M334" s="4"/>
    </row>
    <row r="335" spans="1:13" x14ac:dyDescent="0.35">
      <c r="A335">
        <f t="shared" si="10"/>
        <v>2037</v>
      </c>
      <c r="B335">
        <f t="shared" si="11"/>
        <v>9</v>
      </c>
      <c r="C335" t="str">
        <f t="shared" si="12"/>
        <v>2037_9</v>
      </c>
      <c r="F335" s="1"/>
      <c r="G335" s="6"/>
      <c r="H335" s="1">
        <v>11900182.851</v>
      </c>
      <c r="I335" s="1">
        <v>12986207.456</v>
      </c>
      <c r="J335" s="1">
        <v>11562307.608999999</v>
      </c>
      <c r="K335" s="1"/>
      <c r="L335" s="1"/>
      <c r="M335" s="4"/>
    </row>
    <row r="336" spans="1:13" x14ac:dyDescent="0.35">
      <c r="A336">
        <f t="shared" si="10"/>
        <v>2037</v>
      </c>
      <c r="B336">
        <f t="shared" si="11"/>
        <v>10</v>
      </c>
      <c r="C336" t="str">
        <f t="shared" si="12"/>
        <v>2037_10</v>
      </c>
      <c r="F336" s="1"/>
      <c r="G336" s="6"/>
      <c r="H336" s="1">
        <v>10897098.192</v>
      </c>
      <c r="I336" s="1">
        <v>11800688.944</v>
      </c>
      <c r="J336" s="1">
        <v>10621897.459000001</v>
      </c>
      <c r="K336" s="1"/>
      <c r="L336" s="1"/>
      <c r="M336" s="4"/>
    </row>
    <row r="337" spans="1:13" x14ac:dyDescent="0.35">
      <c r="A337">
        <f t="shared" si="10"/>
        <v>2037</v>
      </c>
      <c r="B337">
        <f t="shared" si="11"/>
        <v>11</v>
      </c>
      <c r="C337" t="str">
        <f t="shared" si="12"/>
        <v>2037_11</v>
      </c>
      <c r="F337" s="1"/>
      <c r="G337" s="6"/>
      <c r="H337" s="1">
        <v>11462314.931</v>
      </c>
      <c r="I337" s="1">
        <v>12362988.369999999</v>
      </c>
      <c r="J337" s="1">
        <v>11183630.999</v>
      </c>
      <c r="K337" s="1"/>
      <c r="L337" s="1"/>
      <c r="M337" s="4"/>
    </row>
    <row r="338" spans="1:13" x14ac:dyDescent="0.35">
      <c r="A338">
        <f t="shared" si="10"/>
        <v>2037</v>
      </c>
      <c r="B338">
        <f t="shared" si="11"/>
        <v>12</v>
      </c>
      <c r="C338" t="str">
        <f t="shared" si="12"/>
        <v>2037_12</v>
      </c>
      <c r="F338" s="1"/>
      <c r="G338" s="6"/>
      <c r="H338" s="1">
        <v>14048919.367000001</v>
      </c>
      <c r="I338" s="1">
        <v>15027631.696</v>
      </c>
      <c r="J338" s="1">
        <v>13721473.297</v>
      </c>
      <c r="K338" s="1"/>
      <c r="L338" s="1"/>
      <c r="M338" s="4"/>
    </row>
    <row r="339" spans="1:13" x14ac:dyDescent="0.35">
      <c r="A339">
        <f t="shared" si="10"/>
        <v>2038</v>
      </c>
      <c r="B339">
        <f t="shared" si="11"/>
        <v>1</v>
      </c>
      <c r="C339" t="str">
        <f t="shared" si="12"/>
        <v>2038_1</v>
      </c>
      <c r="F339" s="1"/>
      <c r="G339" s="6"/>
      <c r="H339" s="1">
        <v>15990432.425000001</v>
      </c>
      <c r="I339" s="1">
        <v>17052319.671</v>
      </c>
      <c r="J339" s="1">
        <v>15642014.947000001</v>
      </c>
      <c r="K339" s="1"/>
      <c r="L339" s="1"/>
      <c r="M339" s="4"/>
    </row>
    <row r="340" spans="1:13" x14ac:dyDescent="0.35">
      <c r="A340">
        <f t="shared" si="10"/>
        <v>2038</v>
      </c>
      <c r="B340">
        <f t="shared" si="11"/>
        <v>2</v>
      </c>
      <c r="C340" t="str">
        <f t="shared" si="12"/>
        <v>2038_2</v>
      </c>
      <c r="F340" s="1"/>
      <c r="G340" s="6"/>
      <c r="H340" s="1">
        <v>15347805.892000001</v>
      </c>
      <c r="I340" s="1">
        <v>16339613.397</v>
      </c>
      <c r="J340" s="1">
        <v>15022354.976</v>
      </c>
      <c r="K340" s="1"/>
      <c r="L340" s="1"/>
      <c r="M340" s="4"/>
    </row>
    <row r="341" spans="1:13" x14ac:dyDescent="0.35">
      <c r="A341">
        <f t="shared" si="10"/>
        <v>2038</v>
      </c>
      <c r="B341">
        <f t="shared" si="11"/>
        <v>3</v>
      </c>
      <c r="C341" t="str">
        <f t="shared" si="12"/>
        <v>2038_3</v>
      </c>
      <c r="F341" s="1"/>
      <c r="G341" s="6"/>
      <c r="H341" s="1">
        <v>13759923.127</v>
      </c>
      <c r="I341" s="1">
        <v>14673982.942</v>
      </c>
      <c r="J341" s="1">
        <v>13485972.183</v>
      </c>
      <c r="K341" s="1"/>
      <c r="L341" s="1"/>
      <c r="M341" s="4"/>
    </row>
    <row r="342" spans="1:13" x14ac:dyDescent="0.35">
      <c r="A342">
        <f t="shared" si="10"/>
        <v>2038</v>
      </c>
      <c r="B342">
        <f t="shared" si="11"/>
        <v>4</v>
      </c>
      <c r="C342" t="str">
        <f t="shared" si="12"/>
        <v>2038_4</v>
      </c>
      <c r="F342" s="1"/>
      <c r="G342" s="6"/>
      <c r="H342" s="1">
        <v>12139199.004000001</v>
      </c>
      <c r="I342" s="1">
        <v>13116102.981000001</v>
      </c>
      <c r="J342" s="1">
        <v>11868403.09</v>
      </c>
      <c r="K342" s="1"/>
      <c r="L342" s="1"/>
      <c r="M342" s="4"/>
    </row>
    <row r="343" spans="1:13" x14ac:dyDescent="0.35">
      <c r="A343">
        <f t="shared" si="10"/>
        <v>2038</v>
      </c>
      <c r="B343">
        <f t="shared" si="11"/>
        <v>5</v>
      </c>
      <c r="C343" t="str">
        <f t="shared" si="12"/>
        <v>2038_5</v>
      </c>
      <c r="F343" s="1"/>
      <c r="G343" s="6"/>
      <c r="H343" s="1">
        <v>11006529.764</v>
      </c>
      <c r="I343" s="1">
        <v>11953405.164000001</v>
      </c>
      <c r="J343" s="1">
        <v>10747937.989</v>
      </c>
      <c r="K343" s="1"/>
      <c r="L343" s="1"/>
      <c r="M343" s="4"/>
    </row>
    <row r="344" spans="1:13" x14ac:dyDescent="0.35">
      <c r="A344">
        <f t="shared" si="10"/>
        <v>2038</v>
      </c>
      <c r="B344">
        <f t="shared" si="11"/>
        <v>6</v>
      </c>
      <c r="C344" t="str">
        <f t="shared" si="12"/>
        <v>2038_6</v>
      </c>
      <c r="F344" s="1"/>
      <c r="G344" s="6"/>
      <c r="H344" s="1">
        <v>11456680.931</v>
      </c>
      <c r="I344" s="1">
        <v>12517928.171</v>
      </c>
      <c r="J344" s="1">
        <v>11160751.582</v>
      </c>
      <c r="K344" s="1"/>
      <c r="L344" s="1"/>
      <c r="M344" s="4"/>
    </row>
    <row r="345" spans="1:13" x14ac:dyDescent="0.35">
      <c r="A345">
        <f t="shared" si="10"/>
        <v>2038</v>
      </c>
      <c r="B345">
        <f t="shared" si="11"/>
        <v>7</v>
      </c>
      <c r="C345" t="str">
        <f t="shared" si="12"/>
        <v>2038_7</v>
      </c>
      <c r="F345" s="1"/>
      <c r="G345" s="6"/>
      <c r="H345" s="1">
        <v>11951716.473999999</v>
      </c>
      <c r="I345" s="1">
        <v>13102546.130999999</v>
      </c>
      <c r="J345" s="1">
        <v>11624950.898</v>
      </c>
      <c r="K345" s="1"/>
      <c r="L345" s="1"/>
      <c r="M345" s="4"/>
    </row>
    <row r="346" spans="1:13" x14ac:dyDescent="0.35">
      <c r="A346">
        <f t="shared" si="10"/>
        <v>2038</v>
      </c>
      <c r="B346">
        <f t="shared" si="11"/>
        <v>8</v>
      </c>
      <c r="C346" t="str">
        <f t="shared" si="12"/>
        <v>2038_8</v>
      </c>
      <c r="F346" s="1"/>
      <c r="G346" s="6"/>
      <c r="H346" s="1">
        <v>11826054.024</v>
      </c>
      <c r="I346" s="1">
        <v>12943830.251</v>
      </c>
      <c r="J346" s="1">
        <v>11507513.464</v>
      </c>
      <c r="K346" s="1"/>
      <c r="L346" s="1"/>
      <c r="M346" s="4"/>
    </row>
    <row r="347" spans="1:13" x14ac:dyDescent="0.35">
      <c r="A347">
        <f t="shared" si="10"/>
        <v>2038</v>
      </c>
      <c r="B347">
        <f t="shared" si="11"/>
        <v>9</v>
      </c>
      <c r="C347" t="str">
        <f t="shared" si="12"/>
        <v>2038_9</v>
      </c>
      <c r="F347" s="1"/>
      <c r="G347" s="6"/>
      <c r="H347" s="1">
        <v>11839959.493000001</v>
      </c>
      <c r="I347" s="1">
        <v>12967436.939999999</v>
      </c>
      <c r="J347" s="1">
        <v>11522820.567</v>
      </c>
      <c r="K347" s="1"/>
      <c r="L347" s="1"/>
      <c r="M347" s="4"/>
    </row>
    <row r="348" spans="1:13" x14ac:dyDescent="0.35">
      <c r="A348">
        <f t="shared" si="10"/>
        <v>2038</v>
      </c>
      <c r="B348">
        <f t="shared" si="11"/>
        <v>10</v>
      </c>
      <c r="C348" t="str">
        <f t="shared" si="12"/>
        <v>2038_10</v>
      </c>
      <c r="F348" s="1"/>
      <c r="G348" s="6"/>
      <c r="H348" s="1">
        <v>10841251.426999999</v>
      </c>
      <c r="I348" s="1">
        <v>11778654.950999999</v>
      </c>
      <c r="J348" s="1">
        <v>10584048.966</v>
      </c>
      <c r="K348" s="1"/>
      <c r="L348" s="1"/>
      <c r="M348" s="4"/>
    </row>
    <row r="349" spans="1:13" x14ac:dyDescent="0.35">
      <c r="A349">
        <f t="shared" si="10"/>
        <v>2038</v>
      </c>
      <c r="B349">
        <f t="shared" si="11"/>
        <v>11</v>
      </c>
      <c r="C349" t="str">
        <f t="shared" si="12"/>
        <v>2038_11</v>
      </c>
      <c r="F349" s="1"/>
      <c r="G349" s="6"/>
      <c r="H349" s="1">
        <v>11398539.025</v>
      </c>
      <c r="I349" s="1">
        <v>12332821.817</v>
      </c>
      <c r="J349" s="1">
        <v>11137844.551999999</v>
      </c>
      <c r="K349" s="1"/>
      <c r="L349" s="1"/>
      <c r="M349" s="4"/>
    </row>
    <row r="350" spans="1:13" x14ac:dyDescent="0.35">
      <c r="A350">
        <f t="shared" si="10"/>
        <v>2038</v>
      </c>
      <c r="B350">
        <f t="shared" si="11"/>
        <v>12</v>
      </c>
      <c r="C350" t="str">
        <f t="shared" si="12"/>
        <v>2038_12</v>
      </c>
      <c r="F350" s="1"/>
      <c r="G350" s="6"/>
      <c r="H350" s="1">
        <v>13957576.102</v>
      </c>
      <c r="I350" s="1">
        <v>14973546.493000001</v>
      </c>
      <c r="J350" s="1">
        <v>13648663.969000001</v>
      </c>
      <c r="K350" s="1"/>
      <c r="L350" s="1"/>
      <c r="M350" s="4"/>
    </row>
    <row r="351" spans="1:13" x14ac:dyDescent="0.35">
      <c r="A351">
        <f t="shared" si="10"/>
        <v>2039</v>
      </c>
      <c r="B351">
        <f t="shared" si="11"/>
        <v>1</v>
      </c>
      <c r="C351" t="str">
        <f t="shared" si="12"/>
        <v>2039_1</v>
      </c>
      <c r="F351" s="1"/>
      <c r="G351" s="6"/>
      <c r="H351" s="1">
        <v>15876443.323999999</v>
      </c>
      <c r="I351" s="1">
        <v>16974571.710000001</v>
      </c>
      <c r="J351" s="1">
        <v>15543924.413000001</v>
      </c>
      <c r="K351" s="1"/>
      <c r="L351" s="1"/>
      <c r="M351" s="4"/>
    </row>
    <row r="352" spans="1:13" x14ac:dyDescent="0.35">
      <c r="A352">
        <f t="shared" si="10"/>
        <v>2039</v>
      </c>
      <c r="B352">
        <f t="shared" si="11"/>
        <v>2</v>
      </c>
      <c r="C352" t="str">
        <f t="shared" si="12"/>
        <v>2039_2</v>
      </c>
      <c r="F352" s="1"/>
      <c r="G352" s="6"/>
      <c r="H352" s="1">
        <v>15240324.432</v>
      </c>
      <c r="I352" s="1">
        <v>16265987.503</v>
      </c>
      <c r="J352" s="1">
        <v>14929719.515000001</v>
      </c>
      <c r="K352" s="1"/>
      <c r="L352" s="1"/>
      <c r="M352" s="4"/>
    </row>
    <row r="353" spans="1:13" x14ac:dyDescent="0.35">
      <c r="A353">
        <f t="shared" si="10"/>
        <v>2039</v>
      </c>
      <c r="B353">
        <f t="shared" si="11"/>
        <v>3</v>
      </c>
      <c r="C353" t="str">
        <f t="shared" si="12"/>
        <v>2039_3</v>
      </c>
      <c r="F353" s="1"/>
      <c r="G353" s="6"/>
      <c r="H353" s="1">
        <v>13682697.473999999</v>
      </c>
      <c r="I353" s="1">
        <v>14627173.572000001</v>
      </c>
      <c r="J353" s="1">
        <v>13423762.686000001</v>
      </c>
      <c r="K353" s="1"/>
      <c r="L353" s="1"/>
      <c r="M353" s="4"/>
    </row>
    <row r="354" spans="1:13" x14ac:dyDescent="0.35">
      <c r="A354">
        <f t="shared" si="10"/>
        <v>2039</v>
      </c>
      <c r="B354">
        <f t="shared" si="11"/>
        <v>4</v>
      </c>
      <c r="C354" t="str">
        <f t="shared" si="12"/>
        <v>2039_4</v>
      </c>
      <c r="F354" s="1"/>
      <c r="G354" s="6"/>
      <c r="H354" s="1">
        <v>12077689.482999999</v>
      </c>
      <c r="I354" s="1">
        <v>13086465.489</v>
      </c>
      <c r="J354" s="1">
        <v>11824055.547</v>
      </c>
      <c r="K354" s="1"/>
      <c r="L354" s="1"/>
      <c r="M354" s="4"/>
    </row>
    <row r="355" spans="1:13" x14ac:dyDescent="0.35">
      <c r="A355">
        <f t="shared" si="10"/>
        <v>2039</v>
      </c>
      <c r="B355">
        <f t="shared" si="11"/>
        <v>5</v>
      </c>
      <c r="C355" t="str">
        <f t="shared" si="12"/>
        <v>2039_5</v>
      </c>
      <c r="F355" s="1"/>
      <c r="G355" s="6"/>
      <c r="H355" s="1">
        <v>10952912.944</v>
      </c>
      <c r="I355" s="1">
        <v>11930775.054</v>
      </c>
      <c r="J355" s="1">
        <v>10711041.491</v>
      </c>
      <c r="K355" s="1"/>
      <c r="L355" s="1"/>
      <c r="M355" s="4"/>
    </row>
    <row r="356" spans="1:13" x14ac:dyDescent="0.35">
      <c r="A356">
        <f t="shared" si="10"/>
        <v>2039</v>
      </c>
      <c r="B356">
        <f t="shared" si="11"/>
        <v>6</v>
      </c>
      <c r="C356" t="str">
        <f t="shared" si="12"/>
        <v>2039_6</v>
      </c>
      <c r="F356" s="1"/>
      <c r="G356" s="6"/>
      <c r="H356" s="1">
        <v>11402134.954</v>
      </c>
      <c r="I356" s="1">
        <v>12498922.810000001</v>
      </c>
      <c r="J356" s="1">
        <v>11124295.273</v>
      </c>
      <c r="K356" s="1"/>
      <c r="L356" s="1"/>
      <c r="M356" s="4"/>
    </row>
    <row r="357" spans="1:13" x14ac:dyDescent="0.35">
      <c r="A357">
        <f t="shared" si="10"/>
        <v>2039</v>
      </c>
      <c r="B357">
        <f t="shared" si="11"/>
        <v>7</v>
      </c>
      <c r="C357" t="str">
        <f t="shared" si="12"/>
        <v>2039_7</v>
      </c>
      <c r="F357" s="1"/>
      <c r="G357" s="6"/>
      <c r="H357" s="1">
        <v>11896829.999</v>
      </c>
      <c r="I357" s="1">
        <v>13086940.274</v>
      </c>
      <c r="J357" s="1">
        <v>11589077.895</v>
      </c>
      <c r="K357" s="1"/>
      <c r="L357" s="1"/>
      <c r="M357" s="4"/>
    </row>
    <row r="358" spans="1:13" x14ac:dyDescent="0.35">
      <c r="A358">
        <f t="shared" si="10"/>
        <v>2039</v>
      </c>
      <c r="B358">
        <f t="shared" si="11"/>
        <v>8</v>
      </c>
      <c r="C358" t="str">
        <f t="shared" si="12"/>
        <v>2039_8</v>
      </c>
      <c r="F358" s="1"/>
      <c r="G358" s="6"/>
      <c r="H358" s="1">
        <v>11772896.207</v>
      </c>
      <c r="I358" s="1">
        <v>12928975.013</v>
      </c>
      <c r="J358" s="1">
        <v>11472702.605</v>
      </c>
      <c r="K358" s="1"/>
      <c r="L358" s="1"/>
      <c r="M358" s="4"/>
    </row>
    <row r="359" spans="1:13" x14ac:dyDescent="0.35">
      <c r="A359">
        <f t="shared" si="10"/>
        <v>2039</v>
      </c>
      <c r="B359">
        <f t="shared" si="11"/>
        <v>9</v>
      </c>
      <c r="C359" t="str">
        <f t="shared" si="12"/>
        <v>2039_9</v>
      </c>
      <c r="F359" s="1"/>
      <c r="G359" s="6"/>
      <c r="H359" s="1">
        <v>11784456.407</v>
      </c>
      <c r="I359" s="1">
        <v>12950050.422</v>
      </c>
      <c r="J359" s="1">
        <v>11486250.759</v>
      </c>
      <c r="K359" s="1"/>
      <c r="L359" s="1"/>
      <c r="M359" s="4"/>
    </row>
    <row r="360" spans="1:13" x14ac:dyDescent="0.35">
      <c r="A360">
        <f t="shared" si="10"/>
        <v>2039</v>
      </c>
      <c r="B360">
        <f t="shared" si="11"/>
        <v>10</v>
      </c>
      <c r="C360" t="str">
        <f t="shared" si="12"/>
        <v>2039_10</v>
      </c>
      <c r="F360" s="1"/>
      <c r="G360" s="6"/>
      <c r="H360" s="1">
        <v>10788698.441</v>
      </c>
      <c r="I360" s="1">
        <v>11756944.419</v>
      </c>
      <c r="J360" s="1">
        <v>10547923.177999999</v>
      </c>
      <c r="K360" s="1"/>
      <c r="L360" s="1"/>
      <c r="M360" s="4"/>
    </row>
    <row r="361" spans="1:13" x14ac:dyDescent="0.35">
      <c r="A361">
        <f t="shared" si="10"/>
        <v>2039</v>
      </c>
      <c r="B361">
        <f t="shared" si="11"/>
        <v>11</v>
      </c>
      <c r="C361" t="str">
        <f t="shared" si="12"/>
        <v>2039_11</v>
      </c>
      <c r="F361" s="1"/>
      <c r="G361" s="6"/>
      <c r="H361" s="1">
        <v>11337768.926000001</v>
      </c>
      <c r="I361" s="1">
        <v>12302615.511</v>
      </c>
      <c r="J361" s="1">
        <v>11093390.884</v>
      </c>
      <c r="K361" s="1"/>
      <c r="L361" s="1"/>
      <c r="M361" s="4"/>
    </row>
    <row r="362" spans="1:13" x14ac:dyDescent="0.35">
      <c r="A362">
        <f t="shared" si="10"/>
        <v>2039</v>
      </c>
      <c r="B362">
        <f t="shared" si="11"/>
        <v>12</v>
      </c>
      <c r="C362" t="str">
        <f t="shared" si="12"/>
        <v>2039_12</v>
      </c>
      <c r="F362" s="1"/>
      <c r="G362" s="6"/>
      <c r="H362" s="1">
        <v>13869873.659</v>
      </c>
      <c r="I362" s="1">
        <v>14919820.064999999</v>
      </c>
      <c r="J362" s="1">
        <v>13577416</v>
      </c>
      <c r="K362" s="1"/>
      <c r="L362" s="1"/>
      <c r="M362" s="4"/>
    </row>
    <row r="363" spans="1:13" x14ac:dyDescent="0.35">
      <c r="A363">
        <f t="shared" si="10"/>
        <v>2040</v>
      </c>
      <c r="B363">
        <f t="shared" si="11"/>
        <v>1</v>
      </c>
      <c r="C363" t="str">
        <f t="shared" si="12"/>
        <v>2040_1</v>
      </c>
      <c r="F363" s="1"/>
      <c r="G363" s="6"/>
      <c r="H363" s="1">
        <v>15756975.351</v>
      </c>
      <c r="I363" s="1">
        <v>16896728.453000002</v>
      </c>
      <c r="J363" s="1">
        <v>15447813.389</v>
      </c>
      <c r="K363" s="1"/>
      <c r="L363" s="1"/>
      <c r="M363" s="4"/>
    </row>
    <row r="364" spans="1:13" x14ac:dyDescent="0.35">
      <c r="A364">
        <f t="shared" si="10"/>
        <v>2040</v>
      </c>
      <c r="B364">
        <f t="shared" si="11"/>
        <v>2</v>
      </c>
      <c r="C364" t="str">
        <f t="shared" si="12"/>
        <v>2040_2</v>
      </c>
      <c r="F364" s="1"/>
      <c r="G364" s="6"/>
      <c r="H364" s="1">
        <v>15150863.035</v>
      </c>
      <c r="I364" s="1">
        <v>16218835.732000001</v>
      </c>
      <c r="J364" s="1">
        <v>14861233.063999999</v>
      </c>
      <c r="K364" s="1"/>
      <c r="L364" s="1"/>
      <c r="M364" s="4"/>
    </row>
    <row r="365" spans="1:13" x14ac:dyDescent="0.35">
      <c r="A365">
        <f t="shared" si="10"/>
        <v>2040</v>
      </c>
      <c r="B365">
        <f t="shared" si="11"/>
        <v>3</v>
      </c>
      <c r="C365" t="str">
        <f t="shared" si="12"/>
        <v>2040_3</v>
      </c>
      <c r="F365" s="1"/>
      <c r="G365" s="6"/>
      <c r="H365" s="1">
        <v>13807801.179</v>
      </c>
      <c r="I365" s="1">
        <v>14818311.835999999</v>
      </c>
      <c r="J365" s="1">
        <v>13562519.192</v>
      </c>
      <c r="K365" s="1"/>
      <c r="L365" s="1"/>
      <c r="M365" s="4"/>
    </row>
    <row r="366" spans="1:13" x14ac:dyDescent="0.35">
      <c r="A366">
        <f t="shared" si="10"/>
        <v>2040</v>
      </c>
      <c r="B366">
        <f t="shared" si="11"/>
        <v>4</v>
      </c>
      <c r="C366" t="str">
        <f t="shared" si="12"/>
        <v>2040_4</v>
      </c>
      <c r="F366" s="1"/>
      <c r="G366" s="6"/>
      <c r="H366" s="1">
        <v>12011649.964</v>
      </c>
      <c r="I366" s="1">
        <v>13057185.173</v>
      </c>
      <c r="J366" s="1">
        <v>11781665.237</v>
      </c>
      <c r="K366" s="1"/>
      <c r="L366" s="1"/>
      <c r="M366" s="4"/>
    </row>
    <row r="367" spans="1:13" x14ac:dyDescent="0.35">
      <c r="A367">
        <f t="shared" si="10"/>
        <v>2040</v>
      </c>
      <c r="B367">
        <f t="shared" si="11"/>
        <v>5</v>
      </c>
      <c r="C367" t="str">
        <f t="shared" si="12"/>
        <v>2040_5</v>
      </c>
      <c r="F367" s="1"/>
      <c r="G367" s="6"/>
      <c r="H367" s="1">
        <v>10895040.399</v>
      </c>
      <c r="I367" s="1">
        <v>11908601.777000001</v>
      </c>
      <c r="J367" s="1">
        <v>10676143.788000001</v>
      </c>
      <c r="K367" s="1"/>
      <c r="L367" s="1"/>
      <c r="M367" s="4"/>
    </row>
    <row r="368" spans="1:13" x14ac:dyDescent="0.35">
      <c r="A368">
        <f t="shared" si="10"/>
        <v>2040</v>
      </c>
      <c r="B368">
        <f t="shared" si="11"/>
        <v>6</v>
      </c>
      <c r="C368" t="str">
        <f t="shared" si="12"/>
        <v>2040_6</v>
      </c>
      <c r="F368" s="1"/>
      <c r="G368" s="6"/>
      <c r="H368" s="1">
        <v>11342489.754000001</v>
      </c>
      <c r="I368" s="1">
        <v>12480065.838</v>
      </c>
      <c r="J368" s="1">
        <v>11089781.046</v>
      </c>
      <c r="K368" s="1"/>
      <c r="L368" s="1"/>
      <c r="M368" s="4"/>
    </row>
    <row r="369" spans="1:13" x14ac:dyDescent="0.35">
      <c r="A369">
        <f t="shared" si="10"/>
        <v>2040</v>
      </c>
      <c r="B369">
        <f t="shared" si="11"/>
        <v>7</v>
      </c>
      <c r="C369" t="str">
        <f t="shared" si="12"/>
        <v>2040_7</v>
      </c>
      <c r="F369" s="1"/>
      <c r="G369" s="6"/>
      <c r="H369" s="1">
        <v>11836132.106000001</v>
      </c>
      <c r="I369" s="1">
        <v>13071178.611</v>
      </c>
      <c r="J369" s="1">
        <v>11555061.527000001</v>
      </c>
      <c r="K369" s="1"/>
      <c r="L369" s="1"/>
      <c r="M369" s="4"/>
    </row>
    <row r="370" spans="1:13" x14ac:dyDescent="0.35">
      <c r="A370">
        <f t="shared" si="10"/>
        <v>2040</v>
      </c>
      <c r="B370">
        <f t="shared" si="11"/>
        <v>8</v>
      </c>
      <c r="C370" t="str">
        <f t="shared" si="12"/>
        <v>2040_8</v>
      </c>
      <c r="F370" s="1"/>
      <c r="G370" s="6"/>
      <c r="H370" s="1">
        <v>11714267.679</v>
      </c>
      <c r="I370" s="1">
        <v>12914116.079</v>
      </c>
      <c r="J370" s="1">
        <v>11439879.921</v>
      </c>
      <c r="K370" s="1"/>
      <c r="L370" s="1"/>
      <c r="M370" s="4"/>
    </row>
    <row r="371" spans="1:13" x14ac:dyDescent="0.35">
      <c r="A371">
        <f t="shared" si="10"/>
        <v>2040</v>
      </c>
      <c r="B371">
        <f t="shared" si="11"/>
        <v>9</v>
      </c>
      <c r="C371" t="str">
        <f t="shared" si="12"/>
        <v>2040_9</v>
      </c>
      <c r="F371" s="1"/>
      <c r="G371" s="6"/>
      <c r="H371" s="1">
        <v>11723779.051000001</v>
      </c>
      <c r="I371" s="1">
        <v>12932986.960999999</v>
      </c>
      <c r="J371" s="1">
        <v>11452017.054</v>
      </c>
      <c r="K371" s="1"/>
      <c r="L371" s="1"/>
      <c r="M371" s="4"/>
    </row>
    <row r="372" spans="1:13" x14ac:dyDescent="0.35">
      <c r="A372">
        <f t="shared" si="10"/>
        <v>2040</v>
      </c>
      <c r="B372">
        <f t="shared" si="11"/>
        <v>10</v>
      </c>
      <c r="C372" t="str">
        <f t="shared" si="12"/>
        <v>2040_10</v>
      </c>
      <c r="F372" s="1"/>
      <c r="G372" s="6"/>
      <c r="H372" s="1">
        <v>10732855.877</v>
      </c>
      <c r="I372" s="1">
        <v>11736506.631999999</v>
      </c>
      <c r="J372" s="1">
        <v>10514728.429</v>
      </c>
      <c r="K372" s="1"/>
      <c r="L372" s="1"/>
      <c r="M372" s="4"/>
    </row>
    <row r="373" spans="1:13" x14ac:dyDescent="0.35">
      <c r="A373">
        <f t="shared" si="10"/>
        <v>2040</v>
      </c>
      <c r="B373">
        <f t="shared" si="11"/>
        <v>11</v>
      </c>
      <c r="C373" t="str">
        <f t="shared" si="12"/>
        <v>2040_11</v>
      </c>
      <c r="F373" s="1"/>
      <c r="G373" s="6"/>
      <c r="H373" s="1">
        <v>11274044.747</v>
      </c>
      <c r="I373" s="1">
        <v>12273988.016000001</v>
      </c>
      <c r="J373" s="1">
        <v>11052233.620999999</v>
      </c>
      <c r="K373" s="1"/>
      <c r="L373" s="1"/>
      <c r="M373" s="4"/>
    </row>
    <row r="374" spans="1:13" x14ac:dyDescent="0.35">
      <c r="A374">
        <f t="shared" si="10"/>
        <v>2040</v>
      </c>
      <c r="B374">
        <f t="shared" si="11"/>
        <v>12</v>
      </c>
      <c r="C374" t="str">
        <f t="shared" si="12"/>
        <v>2040_12</v>
      </c>
      <c r="F374" s="1"/>
      <c r="G374" s="6"/>
      <c r="H374" s="1">
        <v>13778692.443</v>
      </c>
      <c r="I374" s="1">
        <v>14867523.404999999</v>
      </c>
      <c r="J374" s="1">
        <v>13509697.088</v>
      </c>
      <c r="K374" s="1"/>
      <c r="L374" s="1"/>
      <c r="M374" s="4"/>
    </row>
    <row r="375" spans="1:13" x14ac:dyDescent="0.35">
      <c r="A375">
        <f t="shared" si="10"/>
        <v>2041</v>
      </c>
      <c r="B375">
        <f t="shared" si="11"/>
        <v>1</v>
      </c>
      <c r="C375" t="str">
        <f t="shared" si="12"/>
        <v>2041_1</v>
      </c>
      <c r="F375" s="1"/>
      <c r="G375" s="6"/>
      <c r="H375" s="1">
        <v>15647526.789999999</v>
      </c>
      <c r="I375" s="1">
        <v>16825671.146000002</v>
      </c>
      <c r="J375" s="1">
        <v>15357307.630000001</v>
      </c>
      <c r="K375" s="1"/>
      <c r="L375" s="1"/>
      <c r="M375" s="4"/>
    </row>
    <row r="376" spans="1:13" x14ac:dyDescent="0.35">
      <c r="A376">
        <f t="shared" si="10"/>
        <v>2041</v>
      </c>
      <c r="B376">
        <f t="shared" si="11"/>
        <v>2</v>
      </c>
      <c r="C376" t="str">
        <f t="shared" si="12"/>
        <v>2041_2</v>
      </c>
      <c r="F376" s="1"/>
      <c r="G376" s="6"/>
      <c r="H376" s="1">
        <v>15023661.319</v>
      </c>
      <c r="I376" s="1">
        <v>16123970.039999999</v>
      </c>
      <c r="J376" s="1">
        <v>14752584.720000001</v>
      </c>
      <c r="K376" s="1"/>
      <c r="L376" s="1"/>
      <c r="M376" s="4"/>
    </row>
    <row r="377" spans="1:13" x14ac:dyDescent="0.35">
      <c r="A377">
        <f t="shared" si="10"/>
        <v>2041</v>
      </c>
      <c r="B377">
        <f t="shared" si="11"/>
        <v>3</v>
      </c>
      <c r="C377" t="str">
        <f t="shared" si="12"/>
        <v>2041_3</v>
      </c>
      <c r="F377" s="1"/>
      <c r="G377" s="6"/>
      <c r="H377" s="1">
        <v>13524617.379000001</v>
      </c>
      <c r="I377" s="1">
        <v>14535839.732000001</v>
      </c>
      <c r="J377" s="1">
        <v>13303773.039999999</v>
      </c>
      <c r="K377" s="1"/>
      <c r="L377" s="1"/>
      <c r="M377" s="4"/>
    </row>
    <row r="378" spans="1:13" x14ac:dyDescent="0.35">
      <c r="A378">
        <f t="shared" si="10"/>
        <v>2041</v>
      </c>
      <c r="B378">
        <f t="shared" si="11"/>
        <v>4</v>
      </c>
      <c r="C378" t="str">
        <f t="shared" si="12"/>
        <v>2041_4</v>
      </c>
      <c r="F378" s="1"/>
      <c r="G378" s="6"/>
      <c r="H378" s="1">
        <v>11948521.617000001</v>
      </c>
      <c r="I378" s="1">
        <v>13026940.427999999</v>
      </c>
      <c r="J378" s="1">
        <v>11736967.517999999</v>
      </c>
      <c r="K378" s="1"/>
      <c r="L378" s="1"/>
      <c r="M378" s="4"/>
    </row>
    <row r="379" spans="1:13" x14ac:dyDescent="0.35">
      <c r="A379">
        <f t="shared" si="10"/>
        <v>2041</v>
      </c>
      <c r="B379">
        <f t="shared" si="11"/>
        <v>5</v>
      </c>
      <c r="C379" t="str">
        <f t="shared" si="12"/>
        <v>2041_5</v>
      </c>
      <c r="F379" s="1"/>
      <c r="G379" s="6"/>
      <c r="H379" s="1">
        <v>10838405.4</v>
      </c>
      <c r="I379" s="1">
        <v>11883824.374</v>
      </c>
      <c r="J379" s="1">
        <v>10637325.927999999</v>
      </c>
      <c r="K379" s="1"/>
      <c r="L379" s="1"/>
      <c r="M379" s="4"/>
    </row>
    <row r="380" spans="1:13" x14ac:dyDescent="0.35">
      <c r="A380">
        <f t="shared" si="10"/>
        <v>2041</v>
      </c>
      <c r="B380">
        <f t="shared" si="11"/>
        <v>6</v>
      </c>
      <c r="C380" t="str">
        <f t="shared" si="12"/>
        <v>2041_6</v>
      </c>
      <c r="F380" s="1"/>
      <c r="G380" s="6"/>
      <c r="H380" s="1">
        <v>11282927.528000001</v>
      </c>
      <c r="I380" s="1">
        <v>12457095.657</v>
      </c>
      <c r="J380" s="1">
        <v>11049679.483999999</v>
      </c>
      <c r="K380" s="1"/>
      <c r="L380" s="1"/>
      <c r="M380" s="4"/>
    </row>
    <row r="381" spans="1:13" x14ac:dyDescent="0.35">
      <c r="A381">
        <f t="shared" si="10"/>
        <v>2041</v>
      </c>
      <c r="B381">
        <f t="shared" si="11"/>
        <v>7</v>
      </c>
      <c r="C381" t="str">
        <f t="shared" si="12"/>
        <v>2041_7</v>
      </c>
      <c r="F381" s="1"/>
      <c r="G381" s="6"/>
      <c r="H381" s="1">
        <v>11774254.32</v>
      </c>
      <c r="I381" s="1">
        <v>13049778.442</v>
      </c>
      <c r="J381" s="1">
        <v>11513827.530999999</v>
      </c>
      <c r="K381" s="1"/>
      <c r="L381" s="1"/>
      <c r="M381" s="4"/>
    </row>
    <row r="382" spans="1:13" x14ac:dyDescent="0.35">
      <c r="A382">
        <f t="shared" si="10"/>
        <v>2041</v>
      </c>
      <c r="B382">
        <f t="shared" si="11"/>
        <v>8</v>
      </c>
      <c r="C382" t="str">
        <f t="shared" si="12"/>
        <v>2041_8</v>
      </c>
      <c r="F382" s="1"/>
      <c r="G382" s="6"/>
      <c r="H382" s="1">
        <v>11653067.890000001</v>
      </c>
      <c r="I382" s="1">
        <v>12892320.559</v>
      </c>
      <c r="J382" s="1">
        <v>11398653.890000001</v>
      </c>
      <c r="K382" s="1"/>
      <c r="L382" s="1"/>
      <c r="M382" s="4"/>
    </row>
    <row r="383" spans="1:13" x14ac:dyDescent="0.35">
      <c r="A383">
        <f t="shared" si="10"/>
        <v>2041</v>
      </c>
      <c r="B383">
        <f t="shared" si="11"/>
        <v>9</v>
      </c>
      <c r="C383" t="str">
        <f t="shared" si="12"/>
        <v>2041_9</v>
      </c>
      <c r="F383" s="1"/>
      <c r="G383" s="6"/>
      <c r="H383" s="1">
        <v>11659295.243000001</v>
      </c>
      <c r="I383" s="1">
        <v>12907533.16</v>
      </c>
      <c r="J383" s="1">
        <v>11408036.23</v>
      </c>
      <c r="K383" s="1"/>
      <c r="L383" s="1"/>
      <c r="M383" s="4"/>
    </row>
    <row r="384" spans="1:13" x14ac:dyDescent="0.35">
      <c r="A384">
        <f t="shared" ref="A384:A447" si="13">A372+1</f>
        <v>2041</v>
      </c>
      <c r="B384">
        <f t="shared" ref="B384:B447" si="14">B372</f>
        <v>10</v>
      </c>
      <c r="C384" t="str">
        <f t="shared" ref="C384:C447" si="15">A384&amp;"_"&amp;B384</f>
        <v>2041_10</v>
      </c>
      <c r="F384" s="1"/>
      <c r="G384" s="6"/>
      <c r="H384" s="1">
        <v>10671951.688999999</v>
      </c>
      <c r="I384" s="1">
        <v>11706958.848999999</v>
      </c>
      <c r="J384" s="1">
        <v>10471435.953</v>
      </c>
      <c r="K384" s="1"/>
      <c r="L384" s="1"/>
      <c r="M384" s="4"/>
    </row>
    <row r="385" spans="1:13" x14ac:dyDescent="0.35">
      <c r="A385">
        <f t="shared" si="13"/>
        <v>2041</v>
      </c>
      <c r="B385">
        <f t="shared" si="14"/>
        <v>11</v>
      </c>
      <c r="C385" t="str">
        <f t="shared" si="15"/>
        <v>2041_11</v>
      </c>
      <c r="F385" s="1"/>
      <c r="G385" s="6"/>
      <c r="H385" s="1">
        <v>11204368.218</v>
      </c>
      <c r="I385" s="1">
        <v>12235340.386</v>
      </c>
      <c r="J385" s="1">
        <v>11000244.939999999</v>
      </c>
      <c r="K385" s="1"/>
      <c r="L385" s="1"/>
      <c r="M385" s="4"/>
    </row>
    <row r="386" spans="1:13" x14ac:dyDescent="0.35">
      <c r="A386">
        <f t="shared" si="13"/>
        <v>2041</v>
      </c>
      <c r="B386">
        <f t="shared" si="14"/>
        <v>12</v>
      </c>
      <c r="C386" t="str">
        <f t="shared" si="15"/>
        <v>2041_12</v>
      </c>
      <c r="F386" s="1"/>
      <c r="G386" s="6"/>
      <c r="H386" s="1">
        <v>13681281.952</v>
      </c>
      <c r="I386" s="1">
        <v>14804880.923</v>
      </c>
      <c r="J386" s="1">
        <v>13431080.359999999</v>
      </c>
      <c r="K386" s="1"/>
      <c r="L386" s="1"/>
      <c r="M386" s="4"/>
    </row>
    <row r="387" spans="1:13" x14ac:dyDescent="0.35">
      <c r="A387">
        <f t="shared" si="13"/>
        <v>2042</v>
      </c>
      <c r="B387">
        <f t="shared" si="14"/>
        <v>1</v>
      </c>
      <c r="C387" t="str">
        <f t="shared" si="15"/>
        <v>2042_1</v>
      </c>
      <c r="F387" s="1"/>
      <c r="G387" s="6"/>
      <c r="H387" s="1">
        <v>15529213.687999999</v>
      </c>
      <c r="I387" s="1">
        <v>16742412.218</v>
      </c>
      <c r="J387" s="1">
        <v>15256030.189999999</v>
      </c>
      <c r="K387" s="1"/>
      <c r="L387" s="1"/>
      <c r="M387" s="4"/>
    </row>
    <row r="388" spans="1:13" x14ac:dyDescent="0.35">
      <c r="A388">
        <f t="shared" si="13"/>
        <v>2042</v>
      </c>
      <c r="B388">
        <f t="shared" si="14"/>
        <v>2</v>
      </c>
      <c r="C388" t="str">
        <f t="shared" si="15"/>
        <v>2042_2</v>
      </c>
      <c r="F388" s="1"/>
      <c r="G388" s="6"/>
      <c r="H388" s="1">
        <v>14912698.909</v>
      </c>
      <c r="I388" s="1">
        <v>16045812.317</v>
      </c>
      <c r="J388" s="1">
        <v>14657517.272</v>
      </c>
      <c r="K388" s="1"/>
      <c r="L388" s="1"/>
      <c r="M388" s="4"/>
    </row>
    <row r="389" spans="1:13" x14ac:dyDescent="0.35">
      <c r="A389">
        <f t="shared" si="13"/>
        <v>2042</v>
      </c>
      <c r="B389">
        <f t="shared" si="14"/>
        <v>3</v>
      </c>
      <c r="C389" t="str">
        <f t="shared" si="15"/>
        <v>2042_3</v>
      </c>
      <c r="F389" s="1"/>
      <c r="G389" s="6"/>
      <c r="H389" s="1">
        <v>13443231.411</v>
      </c>
      <c r="I389" s="1">
        <v>14483070.846999999</v>
      </c>
      <c r="J389" s="1">
        <v>13236938.692</v>
      </c>
      <c r="K389" s="1"/>
      <c r="L389" s="1"/>
      <c r="M389" s="4"/>
    </row>
    <row r="390" spans="1:13" x14ac:dyDescent="0.35">
      <c r="A390">
        <f t="shared" si="13"/>
        <v>2042</v>
      </c>
      <c r="B390">
        <f t="shared" si="14"/>
        <v>4</v>
      </c>
      <c r="C390" t="str">
        <f t="shared" si="15"/>
        <v>2042_4</v>
      </c>
      <c r="F390" s="1"/>
      <c r="G390" s="6"/>
      <c r="H390" s="1">
        <v>11882168.354</v>
      </c>
      <c r="I390" s="1">
        <v>12989850.718</v>
      </c>
      <c r="J390" s="1">
        <v>11686063.105</v>
      </c>
      <c r="K390" s="1"/>
      <c r="L390" s="1"/>
      <c r="M390" s="4"/>
    </row>
    <row r="391" spans="1:13" x14ac:dyDescent="0.35">
      <c r="A391">
        <f t="shared" si="13"/>
        <v>2042</v>
      </c>
      <c r="B391">
        <f t="shared" si="14"/>
        <v>5</v>
      </c>
      <c r="C391" t="str">
        <f t="shared" si="15"/>
        <v>2042_5</v>
      </c>
      <c r="F391" s="1"/>
      <c r="G391" s="6"/>
      <c r="H391" s="1">
        <v>10780303.875</v>
      </c>
      <c r="I391" s="1">
        <v>11854147.335000001</v>
      </c>
      <c r="J391" s="1">
        <v>10594021.288000001</v>
      </c>
      <c r="K391" s="1"/>
      <c r="L391" s="1"/>
      <c r="M391" s="4"/>
    </row>
    <row r="392" spans="1:13" x14ac:dyDescent="0.35">
      <c r="A392">
        <f t="shared" si="13"/>
        <v>2042</v>
      </c>
      <c r="B392">
        <f t="shared" si="14"/>
        <v>6</v>
      </c>
      <c r="C392" t="str">
        <f t="shared" si="15"/>
        <v>2042_6</v>
      </c>
      <c r="F392" s="1"/>
      <c r="G392" s="6"/>
      <c r="H392" s="1">
        <v>11224153.082</v>
      </c>
      <c r="I392" s="1">
        <v>12431389.687000001</v>
      </c>
      <c r="J392" s="1">
        <v>11007037.112</v>
      </c>
      <c r="K392" s="1"/>
      <c r="L392" s="1"/>
      <c r="M392" s="4"/>
    </row>
    <row r="393" spans="1:13" x14ac:dyDescent="0.35">
      <c r="A393">
        <f t="shared" si="13"/>
        <v>2042</v>
      </c>
      <c r="B393">
        <f t="shared" si="14"/>
        <v>7</v>
      </c>
      <c r="C393" t="str">
        <f t="shared" si="15"/>
        <v>2042_7</v>
      </c>
      <c r="F393" s="1"/>
      <c r="G393" s="6"/>
      <c r="H393" s="1">
        <v>11715560.991</v>
      </c>
      <c r="I393" s="1">
        <v>13028067.731000001</v>
      </c>
      <c r="J393" s="1">
        <v>11472220.34</v>
      </c>
      <c r="K393" s="1"/>
      <c r="L393" s="1"/>
      <c r="M393" s="4"/>
    </row>
    <row r="394" spans="1:13" x14ac:dyDescent="0.35">
      <c r="A394">
        <f t="shared" si="13"/>
        <v>2042</v>
      </c>
      <c r="B394">
        <f t="shared" si="14"/>
        <v>8</v>
      </c>
      <c r="C394" t="str">
        <f t="shared" si="15"/>
        <v>2042_8</v>
      </c>
      <c r="F394" s="1"/>
      <c r="G394" s="6"/>
      <c r="H394" s="1">
        <v>11596901.427999999</v>
      </c>
      <c r="I394" s="1">
        <v>12872350.982000001</v>
      </c>
      <c r="J394" s="1">
        <v>11358990.395</v>
      </c>
      <c r="K394" s="1"/>
      <c r="L394" s="1"/>
      <c r="M394" s="4"/>
    </row>
    <row r="395" spans="1:13" x14ac:dyDescent="0.35">
      <c r="A395">
        <f t="shared" si="13"/>
        <v>2042</v>
      </c>
      <c r="B395">
        <f t="shared" si="14"/>
        <v>9</v>
      </c>
      <c r="C395" t="str">
        <f t="shared" si="15"/>
        <v>2042_9</v>
      </c>
      <c r="F395" s="1"/>
      <c r="G395" s="6"/>
      <c r="H395" s="1">
        <v>11601557.276000001</v>
      </c>
      <c r="I395" s="1">
        <v>12885625.588</v>
      </c>
      <c r="J395" s="1">
        <v>11367209.99</v>
      </c>
      <c r="K395" s="1"/>
      <c r="L395" s="1"/>
      <c r="M395" s="4"/>
    </row>
    <row r="396" spans="1:13" x14ac:dyDescent="0.35">
      <c r="A396">
        <f t="shared" si="13"/>
        <v>2042</v>
      </c>
      <c r="B396">
        <f t="shared" si="14"/>
        <v>10</v>
      </c>
      <c r="C396" t="str">
        <f t="shared" si="15"/>
        <v>2042_10</v>
      </c>
      <c r="F396" s="1"/>
      <c r="G396" s="6"/>
      <c r="H396" s="1">
        <v>10618259.727</v>
      </c>
      <c r="I396" s="1">
        <v>11681901.817</v>
      </c>
      <c r="J396" s="1">
        <v>10432257.65</v>
      </c>
      <c r="K396" s="1"/>
      <c r="L396" s="1"/>
      <c r="M396" s="4"/>
    </row>
    <row r="397" spans="1:13" x14ac:dyDescent="0.35">
      <c r="A397">
        <f t="shared" si="13"/>
        <v>2042</v>
      </c>
      <c r="B397">
        <f t="shared" si="14"/>
        <v>11</v>
      </c>
      <c r="C397" t="str">
        <f t="shared" si="15"/>
        <v>2042_11</v>
      </c>
      <c r="F397" s="1"/>
      <c r="G397" s="6"/>
      <c r="H397" s="1">
        <v>11143691.737</v>
      </c>
      <c r="I397" s="1">
        <v>12203161.530999999</v>
      </c>
      <c r="J397" s="1">
        <v>10954263.710000001</v>
      </c>
      <c r="K397" s="1"/>
      <c r="L397" s="1"/>
      <c r="M397" s="4"/>
    </row>
    <row r="398" spans="1:13" x14ac:dyDescent="0.35">
      <c r="A398">
        <f t="shared" si="13"/>
        <v>2042</v>
      </c>
      <c r="B398">
        <f t="shared" si="14"/>
        <v>12</v>
      </c>
      <c r="C398" t="str">
        <f t="shared" si="15"/>
        <v>2042_12</v>
      </c>
      <c r="F398" s="1"/>
      <c r="G398" s="6"/>
      <c r="H398" s="1">
        <v>13596185.983999999</v>
      </c>
      <c r="I398" s="1">
        <v>14752428.174000001</v>
      </c>
      <c r="J398" s="1">
        <v>13362045.449999999</v>
      </c>
      <c r="K398" s="1"/>
      <c r="L398" s="1"/>
      <c r="M398" s="4"/>
    </row>
    <row r="399" spans="1:13" x14ac:dyDescent="0.35">
      <c r="A399">
        <f t="shared" si="13"/>
        <v>2043</v>
      </c>
      <c r="B399">
        <f t="shared" si="14"/>
        <v>1</v>
      </c>
      <c r="C399" t="str">
        <f t="shared" si="15"/>
        <v>2043_1</v>
      </c>
      <c r="F399" s="1"/>
      <c r="G399" s="6"/>
      <c r="H399" s="1">
        <v>15426142.727</v>
      </c>
      <c r="I399" s="1">
        <v>16671879.468</v>
      </c>
      <c r="J399" s="1">
        <v>15166948.176000001</v>
      </c>
      <c r="K399" s="1"/>
      <c r="L399" s="1"/>
      <c r="M399" s="4"/>
    </row>
    <row r="400" spans="1:13" x14ac:dyDescent="0.35">
      <c r="A400">
        <f t="shared" si="13"/>
        <v>2043</v>
      </c>
      <c r="B400">
        <f t="shared" si="14"/>
        <v>2</v>
      </c>
      <c r="C400" t="str">
        <f t="shared" si="15"/>
        <v>2043_2</v>
      </c>
      <c r="F400" s="1"/>
      <c r="G400" s="6"/>
      <c r="H400" s="1">
        <v>14815438.202</v>
      </c>
      <c r="I400" s="1">
        <v>15978930.405999999</v>
      </c>
      <c r="J400" s="1">
        <v>14573324.165999999</v>
      </c>
      <c r="K400" s="1"/>
      <c r="L400" s="1"/>
      <c r="M400" s="4"/>
    </row>
    <row r="401" spans="1:13" x14ac:dyDescent="0.35">
      <c r="A401">
        <f t="shared" si="13"/>
        <v>2043</v>
      </c>
      <c r="B401">
        <f t="shared" si="14"/>
        <v>3</v>
      </c>
      <c r="C401" t="str">
        <f t="shared" si="15"/>
        <v>2043_3</v>
      </c>
      <c r="F401" s="1"/>
      <c r="G401" s="6"/>
      <c r="H401" s="1">
        <v>13372700.988</v>
      </c>
      <c r="I401" s="1">
        <v>14438803.127</v>
      </c>
      <c r="J401" s="1">
        <v>13178275.438999999</v>
      </c>
      <c r="K401" s="1"/>
      <c r="L401" s="1"/>
      <c r="M401" s="4"/>
    </row>
    <row r="402" spans="1:13" x14ac:dyDescent="0.35">
      <c r="A402">
        <f t="shared" si="13"/>
        <v>2043</v>
      </c>
      <c r="B402">
        <f t="shared" si="14"/>
        <v>4</v>
      </c>
      <c r="C402" t="str">
        <f t="shared" si="15"/>
        <v>2043_4</v>
      </c>
      <c r="F402" s="1"/>
      <c r="G402" s="6"/>
      <c r="H402" s="1">
        <v>11825356.933</v>
      </c>
      <c r="I402" s="1">
        <v>12959673.473999999</v>
      </c>
      <c r="J402" s="1">
        <v>11641762.823999999</v>
      </c>
      <c r="K402" s="1"/>
      <c r="L402" s="1"/>
      <c r="M402" s="4"/>
    </row>
    <row r="403" spans="1:13" x14ac:dyDescent="0.35">
      <c r="A403">
        <f t="shared" si="13"/>
        <v>2043</v>
      </c>
      <c r="B403">
        <f t="shared" si="14"/>
        <v>5</v>
      </c>
      <c r="C403" t="str">
        <f t="shared" si="15"/>
        <v>2043_5</v>
      </c>
      <c r="F403" s="1"/>
      <c r="G403" s="6"/>
      <c r="H403" s="1">
        <v>10730675.034</v>
      </c>
      <c r="I403" s="1">
        <v>11830332.523</v>
      </c>
      <c r="J403" s="1">
        <v>10556325.864</v>
      </c>
      <c r="K403" s="1"/>
      <c r="L403" s="1"/>
      <c r="M403" s="4"/>
    </row>
    <row r="404" spans="1:13" x14ac:dyDescent="0.35">
      <c r="A404">
        <f t="shared" si="13"/>
        <v>2043</v>
      </c>
      <c r="B404">
        <f t="shared" si="14"/>
        <v>6</v>
      </c>
      <c r="C404" t="str">
        <f t="shared" si="15"/>
        <v>2043_6</v>
      </c>
      <c r="F404" s="1"/>
      <c r="G404" s="6"/>
      <c r="H404" s="1">
        <v>11174006.362</v>
      </c>
      <c r="I404" s="1">
        <v>12411367.743000001</v>
      </c>
      <c r="J404" s="1">
        <v>10969807.558</v>
      </c>
      <c r="K404" s="1"/>
      <c r="L404" s="1"/>
      <c r="M404" s="4"/>
    </row>
    <row r="405" spans="1:13" x14ac:dyDescent="0.35">
      <c r="A405">
        <f t="shared" si="13"/>
        <v>2043</v>
      </c>
      <c r="B405">
        <f t="shared" si="14"/>
        <v>7</v>
      </c>
      <c r="C405" t="str">
        <f t="shared" si="15"/>
        <v>2043_7</v>
      </c>
      <c r="F405" s="1"/>
      <c r="G405" s="6"/>
      <c r="H405" s="1">
        <v>11665429.325999999</v>
      </c>
      <c r="I405" s="1">
        <v>13011695.666999999</v>
      </c>
      <c r="J405" s="1">
        <v>11435688.958000001</v>
      </c>
      <c r="K405" s="1"/>
      <c r="L405" s="1"/>
      <c r="M405" s="4"/>
    </row>
    <row r="406" spans="1:13" x14ac:dyDescent="0.35">
      <c r="A406">
        <f t="shared" si="13"/>
        <v>2043</v>
      </c>
      <c r="B406">
        <f t="shared" si="14"/>
        <v>8</v>
      </c>
      <c r="C406" t="str">
        <f t="shared" si="15"/>
        <v>2043_8</v>
      </c>
      <c r="F406" s="1"/>
      <c r="G406" s="6"/>
      <c r="H406" s="1">
        <v>11548399.857000001</v>
      </c>
      <c r="I406" s="1">
        <v>12856841.843</v>
      </c>
      <c r="J406" s="1">
        <v>11323619.843</v>
      </c>
      <c r="K406" s="1"/>
      <c r="L406" s="1"/>
      <c r="M406" s="4"/>
    </row>
    <row r="407" spans="1:13" x14ac:dyDescent="0.35">
      <c r="A407">
        <f t="shared" si="13"/>
        <v>2043</v>
      </c>
      <c r="B407">
        <f t="shared" si="14"/>
        <v>9</v>
      </c>
      <c r="C407" t="str">
        <f t="shared" si="15"/>
        <v>2043_9</v>
      </c>
      <c r="F407" s="1"/>
      <c r="G407" s="6"/>
      <c r="H407" s="1">
        <v>11550621.813999999</v>
      </c>
      <c r="I407" s="1">
        <v>12867162.200999999</v>
      </c>
      <c r="J407" s="1">
        <v>11329813.229</v>
      </c>
      <c r="K407" s="1"/>
      <c r="L407" s="1"/>
      <c r="M407" s="4"/>
    </row>
    <row r="408" spans="1:13" x14ac:dyDescent="0.35">
      <c r="A408">
        <f t="shared" si="13"/>
        <v>2043</v>
      </c>
      <c r="B408">
        <f t="shared" si="14"/>
        <v>10</v>
      </c>
      <c r="C408" t="str">
        <f t="shared" si="15"/>
        <v>2043_10</v>
      </c>
      <c r="F408" s="1"/>
      <c r="G408" s="6"/>
      <c r="H408" s="1">
        <v>10569669.380000001</v>
      </c>
      <c r="I408" s="1">
        <v>11659017.592</v>
      </c>
      <c r="J408" s="1">
        <v>10395409.864</v>
      </c>
      <c r="K408" s="1"/>
      <c r="L408" s="1"/>
      <c r="M408" s="4"/>
    </row>
    <row r="409" spans="1:13" x14ac:dyDescent="0.35">
      <c r="A409">
        <f t="shared" si="13"/>
        <v>2043</v>
      </c>
      <c r="B409">
        <f t="shared" si="14"/>
        <v>11</v>
      </c>
      <c r="C409" t="str">
        <f t="shared" si="15"/>
        <v>2043_11</v>
      </c>
      <c r="F409" s="1"/>
      <c r="G409" s="6"/>
      <c r="H409" s="1">
        <v>11087590.33</v>
      </c>
      <c r="I409" s="1">
        <v>12172550.316</v>
      </c>
      <c r="J409" s="1">
        <v>10910149.732000001</v>
      </c>
      <c r="K409" s="1"/>
      <c r="L409" s="1"/>
      <c r="M409" s="4"/>
    </row>
    <row r="410" spans="1:13" x14ac:dyDescent="0.35">
      <c r="A410">
        <f t="shared" si="13"/>
        <v>2043</v>
      </c>
      <c r="B410">
        <f t="shared" si="14"/>
        <v>12</v>
      </c>
      <c r="C410" t="str">
        <f t="shared" si="15"/>
        <v>2043_12</v>
      </c>
      <c r="F410" s="1"/>
      <c r="G410" s="6"/>
      <c r="H410" s="1">
        <v>13516023.710999999</v>
      </c>
      <c r="I410" s="1">
        <v>14701604.461999999</v>
      </c>
      <c r="J410" s="1">
        <v>13295127.812000001</v>
      </c>
      <c r="K410" s="1"/>
      <c r="L410" s="1"/>
      <c r="M410" s="4"/>
    </row>
    <row r="411" spans="1:13" x14ac:dyDescent="0.35">
      <c r="A411">
        <f t="shared" si="13"/>
        <v>2044</v>
      </c>
      <c r="B411">
        <f t="shared" si="14"/>
        <v>1</v>
      </c>
      <c r="C411" t="str">
        <f t="shared" si="15"/>
        <v>2044_1</v>
      </c>
      <c r="F411" s="1"/>
      <c r="G411" s="6"/>
      <c r="H411" s="1">
        <v>15326643.931</v>
      </c>
      <c r="I411" s="1">
        <v>16601897.237</v>
      </c>
      <c r="J411" s="1">
        <v>15078910.748</v>
      </c>
      <c r="K411" s="1"/>
      <c r="L411" s="1"/>
      <c r="M411" s="4"/>
    </row>
    <row r="412" spans="1:13" x14ac:dyDescent="0.35">
      <c r="A412">
        <f t="shared" si="13"/>
        <v>2044</v>
      </c>
      <c r="B412">
        <f t="shared" si="14"/>
        <v>2</v>
      </c>
      <c r="C412" t="str">
        <f t="shared" si="15"/>
        <v>2044_2</v>
      </c>
      <c r="F412" s="1"/>
      <c r="G412" s="6"/>
      <c r="H412" s="1">
        <v>14744482.018999999</v>
      </c>
      <c r="I412" s="1">
        <v>15939487.586999999</v>
      </c>
      <c r="J412" s="1">
        <v>14512394.282</v>
      </c>
      <c r="K412" s="1"/>
      <c r="L412" s="1"/>
      <c r="M412" s="4"/>
    </row>
    <row r="413" spans="1:13" x14ac:dyDescent="0.35">
      <c r="A413">
        <f t="shared" si="13"/>
        <v>2044</v>
      </c>
      <c r="B413">
        <f t="shared" si="14"/>
        <v>3</v>
      </c>
      <c r="C413" t="str">
        <f t="shared" si="15"/>
        <v>2044_3</v>
      </c>
      <c r="F413" s="1"/>
      <c r="G413" s="6"/>
      <c r="H413" s="1">
        <v>13504944.285</v>
      </c>
      <c r="I413" s="1">
        <v>14629468.827</v>
      </c>
      <c r="J413" s="1">
        <v>13314189.771</v>
      </c>
      <c r="K413" s="1"/>
      <c r="L413" s="1"/>
      <c r="M413" s="4"/>
    </row>
    <row r="414" spans="1:13" x14ac:dyDescent="0.35">
      <c r="A414">
        <f t="shared" si="13"/>
        <v>2044</v>
      </c>
      <c r="B414">
        <f t="shared" si="14"/>
        <v>4</v>
      </c>
      <c r="C414" t="str">
        <f t="shared" si="15"/>
        <v>2044_4</v>
      </c>
      <c r="F414" s="1"/>
      <c r="G414" s="6"/>
      <c r="H414" s="1">
        <v>11772253.604</v>
      </c>
      <c r="I414" s="1">
        <v>12930790.005000001</v>
      </c>
      <c r="J414" s="1">
        <v>11598671.953</v>
      </c>
      <c r="K414" s="1"/>
      <c r="L414" s="1"/>
      <c r="M414" s="4"/>
    </row>
    <row r="415" spans="1:13" x14ac:dyDescent="0.35">
      <c r="A415">
        <f t="shared" si="13"/>
        <v>2044</v>
      </c>
      <c r="B415">
        <f t="shared" si="14"/>
        <v>5</v>
      </c>
      <c r="C415" t="str">
        <f t="shared" si="15"/>
        <v>2044_5</v>
      </c>
      <c r="F415" s="1"/>
      <c r="G415" s="6"/>
      <c r="H415" s="1">
        <v>10685085.362</v>
      </c>
      <c r="I415" s="1">
        <v>11808400.528000001</v>
      </c>
      <c r="J415" s="1">
        <v>10520264.853</v>
      </c>
      <c r="K415" s="1"/>
      <c r="L415" s="1"/>
      <c r="M415" s="4"/>
    </row>
    <row r="416" spans="1:13" x14ac:dyDescent="0.35">
      <c r="A416">
        <f t="shared" si="13"/>
        <v>2044</v>
      </c>
      <c r="B416">
        <f t="shared" si="14"/>
        <v>6</v>
      </c>
      <c r="C416" t="str">
        <f t="shared" si="15"/>
        <v>2044_6</v>
      </c>
      <c r="F416" s="1"/>
      <c r="G416" s="6"/>
      <c r="H416" s="1">
        <v>11129090.467</v>
      </c>
      <c r="I416" s="1">
        <v>12394499.288000001</v>
      </c>
      <c r="J416" s="1">
        <v>10935233.068</v>
      </c>
      <c r="K416" s="1"/>
      <c r="L416" s="1"/>
      <c r="M416" s="4"/>
    </row>
    <row r="417" spans="1:13" x14ac:dyDescent="0.35">
      <c r="A417">
        <f t="shared" si="13"/>
        <v>2044</v>
      </c>
      <c r="B417">
        <f t="shared" si="14"/>
        <v>7</v>
      </c>
      <c r="C417" t="str">
        <f t="shared" si="15"/>
        <v>2044_7</v>
      </c>
      <c r="F417" s="1"/>
      <c r="G417" s="6"/>
      <c r="H417" s="1">
        <v>11621794.971999999</v>
      </c>
      <c r="I417" s="1">
        <v>12999897.183</v>
      </c>
      <c r="J417" s="1">
        <v>11402964.319</v>
      </c>
      <c r="K417" s="1"/>
      <c r="L417" s="1"/>
      <c r="M417" s="4"/>
    </row>
    <row r="418" spans="1:13" x14ac:dyDescent="0.35">
      <c r="A418">
        <f t="shared" si="13"/>
        <v>2044</v>
      </c>
      <c r="B418">
        <f t="shared" si="14"/>
        <v>8</v>
      </c>
      <c r="C418" t="str">
        <f t="shared" si="15"/>
        <v>2044_8</v>
      </c>
      <c r="F418" s="1"/>
      <c r="G418" s="6"/>
      <c r="H418" s="1">
        <v>11507000.685000001</v>
      </c>
      <c r="I418" s="1">
        <v>12846737.460000001</v>
      </c>
      <c r="J418" s="1">
        <v>11292741.386</v>
      </c>
      <c r="K418" s="1"/>
      <c r="L418" s="1"/>
      <c r="M418" s="4"/>
    </row>
    <row r="419" spans="1:13" x14ac:dyDescent="0.35">
      <c r="A419">
        <f t="shared" si="13"/>
        <v>2044</v>
      </c>
      <c r="B419">
        <f t="shared" si="14"/>
        <v>9</v>
      </c>
      <c r="C419" t="str">
        <f t="shared" si="15"/>
        <v>2044_9</v>
      </c>
      <c r="F419" s="1"/>
      <c r="G419" s="6"/>
      <c r="H419" s="1">
        <v>11507394.302999999</v>
      </c>
      <c r="I419" s="1">
        <v>12854690.062000001</v>
      </c>
      <c r="J419" s="1">
        <v>11297382.939999999</v>
      </c>
      <c r="K419" s="1"/>
      <c r="L419" s="1"/>
      <c r="M419" s="4"/>
    </row>
    <row r="420" spans="1:13" x14ac:dyDescent="0.35">
      <c r="A420">
        <f t="shared" si="13"/>
        <v>2044</v>
      </c>
      <c r="B420">
        <f t="shared" si="14"/>
        <v>10</v>
      </c>
      <c r="C420" t="str">
        <f t="shared" si="15"/>
        <v>2044_10</v>
      </c>
      <c r="F420" s="1"/>
      <c r="G420" s="6"/>
      <c r="H420" s="1">
        <v>10528025.172</v>
      </c>
      <c r="I420" s="1">
        <v>11641534.162</v>
      </c>
      <c r="J420" s="1">
        <v>10363069.482999999</v>
      </c>
      <c r="K420" s="1"/>
      <c r="L420" s="1"/>
      <c r="M420" s="4"/>
    </row>
    <row r="421" spans="1:13" x14ac:dyDescent="0.35">
      <c r="A421">
        <f t="shared" si="13"/>
        <v>2044</v>
      </c>
      <c r="B421">
        <f t="shared" si="14"/>
        <v>11</v>
      </c>
      <c r="C421" t="str">
        <f t="shared" si="15"/>
        <v>2044_11</v>
      </c>
      <c r="F421" s="1"/>
      <c r="G421" s="6"/>
      <c r="H421" s="1">
        <v>11039300.085999999</v>
      </c>
      <c r="I421" s="1">
        <v>12148211.311000001</v>
      </c>
      <c r="J421" s="1">
        <v>10871343.57</v>
      </c>
      <c r="K421" s="1"/>
      <c r="L421" s="1"/>
      <c r="M421" s="4"/>
    </row>
    <row r="422" spans="1:13" x14ac:dyDescent="0.35">
      <c r="A422">
        <f t="shared" si="13"/>
        <v>2044</v>
      </c>
      <c r="B422">
        <f t="shared" si="14"/>
        <v>12</v>
      </c>
      <c r="C422" t="str">
        <f t="shared" si="15"/>
        <v>2044_12</v>
      </c>
      <c r="F422" s="1"/>
      <c r="G422" s="6"/>
      <c r="H422" s="1">
        <v>13446475.577</v>
      </c>
      <c r="I422" s="1">
        <v>14659830.993000001</v>
      </c>
      <c r="J422" s="1">
        <v>13236110.721000001</v>
      </c>
      <c r="K422" s="1"/>
      <c r="L422" s="1"/>
      <c r="M422" s="4"/>
    </row>
    <row r="423" spans="1:13" x14ac:dyDescent="0.35">
      <c r="A423">
        <f t="shared" si="13"/>
        <v>2045</v>
      </c>
      <c r="B423">
        <f t="shared" si="14"/>
        <v>1</v>
      </c>
      <c r="C423" t="str">
        <f t="shared" si="15"/>
        <v>2045_1</v>
      </c>
      <c r="F423" s="1"/>
      <c r="G423" s="6"/>
      <c r="H423" s="1">
        <v>15236787.390000001</v>
      </c>
      <c r="I423" s="1">
        <v>16539904.304</v>
      </c>
      <c r="J423" s="1">
        <v>14998068.242000001</v>
      </c>
      <c r="K423" s="1"/>
      <c r="L423" s="1"/>
      <c r="M423" s="4"/>
    </row>
    <row r="424" spans="1:13" x14ac:dyDescent="0.35">
      <c r="A424">
        <f t="shared" si="13"/>
        <v>2045</v>
      </c>
      <c r="B424">
        <f t="shared" si="14"/>
        <v>2</v>
      </c>
      <c r="C424" t="str">
        <f t="shared" si="15"/>
        <v>2045_2</v>
      </c>
      <c r="F424" s="1"/>
      <c r="G424" s="6"/>
      <c r="H424" s="1">
        <v>14637534.812999999</v>
      </c>
      <c r="I424" s="1">
        <v>15854705.028000001</v>
      </c>
      <c r="J424" s="1">
        <v>14414528.835999999</v>
      </c>
      <c r="K424" s="1"/>
      <c r="L424" s="1"/>
      <c r="M424" s="4"/>
    </row>
    <row r="425" spans="1:13" x14ac:dyDescent="0.35">
      <c r="A425">
        <f t="shared" si="13"/>
        <v>2045</v>
      </c>
      <c r="B425">
        <f t="shared" si="14"/>
        <v>3</v>
      </c>
      <c r="C425" t="str">
        <f t="shared" si="15"/>
        <v>2045_3</v>
      </c>
      <c r="F425" s="1"/>
      <c r="G425" s="6"/>
      <c r="H425" s="1">
        <v>13245689.307</v>
      </c>
      <c r="I425" s="1">
        <v>14357974.365</v>
      </c>
      <c r="J425" s="1">
        <v>13068330.063999999</v>
      </c>
      <c r="K425" s="1"/>
      <c r="L425" s="1"/>
      <c r="M425" s="4"/>
    </row>
    <row r="426" spans="1:13" x14ac:dyDescent="0.35">
      <c r="A426">
        <f t="shared" si="13"/>
        <v>2045</v>
      </c>
      <c r="B426">
        <f t="shared" si="14"/>
        <v>4</v>
      </c>
      <c r="C426" t="str">
        <f t="shared" si="15"/>
        <v>2045_4</v>
      </c>
      <c r="F426" s="1"/>
      <c r="G426" s="6"/>
      <c r="H426" s="1">
        <v>11725175.192</v>
      </c>
      <c r="I426" s="1">
        <v>12906178.003</v>
      </c>
      <c r="J426" s="1">
        <v>11559329.887</v>
      </c>
      <c r="K426" s="1"/>
      <c r="L426" s="1"/>
      <c r="M426" s="4"/>
    </row>
    <row r="427" spans="1:13" x14ac:dyDescent="0.35">
      <c r="A427">
        <f t="shared" si="13"/>
        <v>2045</v>
      </c>
      <c r="B427">
        <f t="shared" si="14"/>
        <v>5</v>
      </c>
      <c r="C427" t="str">
        <f t="shared" si="15"/>
        <v>2045_5</v>
      </c>
      <c r="F427" s="1"/>
      <c r="G427" s="6"/>
      <c r="H427" s="1">
        <v>10644553.465</v>
      </c>
      <c r="I427" s="1">
        <v>11789733.448000001</v>
      </c>
      <c r="J427" s="1">
        <v>10487088.617000001</v>
      </c>
      <c r="K427" s="1"/>
      <c r="L427" s="1"/>
      <c r="M427" s="4"/>
    </row>
    <row r="428" spans="1:13" x14ac:dyDescent="0.35">
      <c r="A428">
        <f t="shared" si="13"/>
        <v>2045</v>
      </c>
      <c r="B428">
        <f t="shared" si="14"/>
        <v>6</v>
      </c>
      <c r="C428" t="str">
        <f t="shared" si="15"/>
        <v>2045_6</v>
      </c>
      <c r="F428" s="1"/>
      <c r="G428" s="6"/>
      <c r="H428" s="1">
        <v>11088550.467</v>
      </c>
      <c r="I428" s="1">
        <v>12379892.744000001</v>
      </c>
      <c r="J428" s="1">
        <v>10902702.376</v>
      </c>
      <c r="K428" s="1"/>
      <c r="L428" s="1"/>
      <c r="M428" s="4"/>
    </row>
    <row r="429" spans="1:13" x14ac:dyDescent="0.35">
      <c r="A429">
        <f t="shared" si="13"/>
        <v>2045</v>
      </c>
      <c r="B429">
        <f t="shared" si="14"/>
        <v>7</v>
      </c>
      <c r="C429" t="str">
        <f t="shared" si="15"/>
        <v>2045_7</v>
      </c>
      <c r="F429" s="1"/>
      <c r="G429" s="6"/>
      <c r="H429" s="1">
        <v>11581614.948000001</v>
      </c>
      <c r="I429" s="1">
        <v>12989139.009</v>
      </c>
      <c r="J429" s="1">
        <v>11371264.572000001</v>
      </c>
      <c r="K429" s="1"/>
      <c r="L429" s="1"/>
      <c r="M429" s="4"/>
    </row>
    <row r="430" spans="1:13" x14ac:dyDescent="0.35">
      <c r="A430">
        <f t="shared" si="13"/>
        <v>2045</v>
      </c>
      <c r="B430">
        <f t="shared" si="14"/>
        <v>8</v>
      </c>
      <c r="C430" t="str">
        <f t="shared" si="15"/>
        <v>2045_8</v>
      </c>
      <c r="F430" s="1"/>
      <c r="G430" s="6"/>
      <c r="H430" s="1">
        <v>11468133.211999999</v>
      </c>
      <c r="I430" s="1">
        <v>12836680.596000001</v>
      </c>
      <c r="J430" s="1">
        <v>11262074.073000001</v>
      </c>
      <c r="K430" s="1"/>
      <c r="L430" s="1"/>
      <c r="M430" s="4"/>
    </row>
    <row r="431" spans="1:13" x14ac:dyDescent="0.35">
      <c r="A431">
        <f t="shared" si="13"/>
        <v>2045</v>
      </c>
      <c r="B431">
        <f t="shared" si="14"/>
        <v>9</v>
      </c>
      <c r="C431" t="str">
        <f t="shared" si="15"/>
        <v>2045_9</v>
      </c>
      <c r="F431" s="1"/>
      <c r="G431" s="6"/>
      <c r="H431" s="1">
        <v>11466227.312000001</v>
      </c>
      <c r="I431" s="1">
        <v>12841608.309</v>
      </c>
      <c r="J431" s="1">
        <v>11264641.524</v>
      </c>
      <c r="K431" s="1"/>
      <c r="L431" s="1"/>
      <c r="M431" s="4"/>
    </row>
    <row r="432" spans="1:13" x14ac:dyDescent="0.35">
      <c r="A432">
        <f t="shared" si="13"/>
        <v>2045</v>
      </c>
      <c r="B432">
        <f t="shared" si="14"/>
        <v>10</v>
      </c>
      <c r="C432" t="str">
        <f t="shared" si="15"/>
        <v>2045_10</v>
      </c>
      <c r="F432" s="1"/>
      <c r="G432" s="6"/>
      <c r="H432" s="1">
        <v>10488172.916999999</v>
      </c>
      <c r="I432" s="1">
        <v>11623470.653000001</v>
      </c>
      <c r="J432" s="1">
        <v>10330477.626</v>
      </c>
      <c r="K432" s="1"/>
      <c r="L432" s="1"/>
      <c r="M432" s="4"/>
    </row>
    <row r="433" spans="1:13" x14ac:dyDescent="0.35">
      <c r="A433">
        <f t="shared" si="13"/>
        <v>2045</v>
      </c>
      <c r="B433">
        <f t="shared" si="14"/>
        <v>11</v>
      </c>
      <c r="C433" t="str">
        <f t="shared" si="15"/>
        <v>2045_11</v>
      </c>
      <c r="F433" s="1"/>
      <c r="G433" s="6"/>
      <c r="H433" s="1">
        <v>10992322.617000001</v>
      </c>
      <c r="I433" s="1">
        <v>12122663.182</v>
      </c>
      <c r="J433" s="1">
        <v>10831810.138</v>
      </c>
      <c r="K433" s="1"/>
      <c r="L433" s="1"/>
      <c r="M433" s="4"/>
    </row>
    <row r="434" spans="1:13" x14ac:dyDescent="0.35">
      <c r="A434">
        <f t="shared" si="13"/>
        <v>2045</v>
      </c>
      <c r="B434">
        <f t="shared" si="14"/>
        <v>12</v>
      </c>
      <c r="C434" t="str">
        <f t="shared" si="15"/>
        <v>2045_12</v>
      </c>
      <c r="F434" s="1"/>
      <c r="G434" s="6"/>
      <c r="H434" s="1">
        <v>13377139.424000001</v>
      </c>
      <c r="I434" s="1">
        <v>14615313.050000001</v>
      </c>
      <c r="J434" s="1">
        <v>13175181.932</v>
      </c>
      <c r="K434" s="1"/>
      <c r="L434" s="1"/>
      <c r="M434" s="4"/>
    </row>
    <row r="435" spans="1:13" x14ac:dyDescent="0.35">
      <c r="A435">
        <f t="shared" si="13"/>
        <v>2046</v>
      </c>
      <c r="B435">
        <f t="shared" si="14"/>
        <v>1</v>
      </c>
      <c r="C435" t="str">
        <f t="shared" si="15"/>
        <v>2046_1</v>
      </c>
      <c r="F435" s="1"/>
      <c r="G435" s="6"/>
      <c r="H435" s="1">
        <v>15147212.117000001</v>
      </c>
      <c r="I435" s="1">
        <v>16475262.324999999</v>
      </c>
      <c r="J435" s="1">
        <v>14915521.236</v>
      </c>
      <c r="K435" s="1"/>
      <c r="L435" s="1"/>
      <c r="M435" s="4"/>
    </row>
    <row r="436" spans="1:13" x14ac:dyDescent="0.35">
      <c r="A436">
        <f t="shared" si="13"/>
        <v>2046</v>
      </c>
      <c r="B436">
        <f t="shared" si="14"/>
        <v>2</v>
      </c>
      <c r="C436" t="str">
        <f t="shared" si="15"/>
        <v>2046_2</v>
      </c>
      <c r="F436" s="1"/>
      <c r="G436" s="6"/>
      <c r="H436" s="1">
        <v>14553468.27</v>
      </c>
      <c r="I436" s="1">
        <v>15793951.808</v>
      </c>
      <c r="J436" s="1">
        <v>14337022.984999999</v>
      </c>
      <c r="K436" s="1"/>
      <c r="L436" s="1"/>
      <c r="M436" s="4"/>
    </row>
    <row r="437" spans="1:13" x14ac:dyDescent="0.35">
      <c r="A437">
        <f t="shared" si="13"/>
        <v>2046</v>
      </c>
      <c r="B437">
        <f t="shared" si="14"/>
        <v>3</v>
      </c>
      <c r="C437" t="str">
        <f t="shared" si="15"/>
        <v>2046_3</v>
      </c>
      <c r="F437" s="1"/>
      <c r="G437" s="6"/>
      <c r="H437" s="1">
        <v>13186851.958000001</v>
      </c>
      <c r="I437" s="1">
        <v>14319116.245999999</v>
      </c>
      <c r="J437" s="1">
        <v>13015211.757999999</v>
      </c>
      <c r="K437" s="1"/>
      <c r="L437" s="1"/>
      <c r="M437" s="4"/>
    </row>
    <row r="438" spans="1:13" x14ac:dyDescent="0.35">
      <c r="A438">
        <f t="shared" si="13"/>
        <v>2046</v>
      </c>
      <c r="B438">
        <f t="shared" si="14"/>
        <v>4</v>
      </c>
      <c r="C438" t="str">
        <f t="shared" si="15"/>
        <v>2046_4</v>
      </c>
      <c r="F438" s="1"/>
      <c r="G438" s="6"/>
      <c r="H438" s="1">
        <v>11679916.561000001</v>
      </c>
      <c r="I438" s="1">
        <v>12881050.905999999</v>
      </c>
      <c r="J438" s="1">
        <v>11519893.950999999</v>
      </c>
      <c r="K438" s="1"/>
      <c r="L438" s="1"/>
      <c r="M438" s="4"/>
    </row>
    <row r="439" spans="1:13" x14ac:dyDescent="0.35">
      <c r="A439">
        <f t="shared" si="13"/>
        <v>2046</v>
      </c>
      <c r="B439">
        <f t="shared" si="14"/>
        <v>5</v>
      </c>
      <c r="C439" t="str">
        <f t="shared" si="15"/>
        <v>2046_5</v>
      </c>
      <c r="F439" s="1"/>
      <c r="G439" s="6"/>
      <c r="H439" s="1">
        <v>10606090.211999999</v>
      </c>
      <c r="I439" s="1">
        <v>11770940.177999999</v>
      </c>
      <c r="J439" s="1">
        <v>10454124.469000001</v>
      </c>
      <c r="K439" s="1"/>
      <c r="L439" s="1"/>
      <c r="M439" s="4"/>
    </row>
    <row r="440" spans="1:13" x14ac:dyDescent="0.35">
      <c r="A440">
        <f t="shared" si="13"/>
        <v>2046</v>
      </c>
      <c r="B440">
        <f t="shared" si="14"/>
        <v>6</v>
      </c>
      <c r="C440" t="str">
        <f t="shared" si="15"/>
        <v>2046_6</v>
      </c>
      <c r="F440" s="1"/>
      <c r="G440" s="6"/>
      <c r="H440" s="1">
        <v>11050144.222999999</v>
      </c>
      <c r="I440" s="1">
        <v>12365002.676999999</v>
      </c>
      <c r="J440" s="1">
        <v>10870252.482000001</v>
      </c>
      <c r="K440" s="1"/>
      <c r="L440" s="1"/>
      <c r="M440" s="4"/>
    </row>
    <row r="441" spans="1:13" x14ac:dyDescent="0.35">
      <c r="A441">
        <f t="shared" si="13"/>
        <v>2046</v>
      </c>
      <c r="B441">
        <f t="shared" si="14"/>
        <v>7</v>
      </c>
      <c r="C441" t="str">
        <f t="shared" si="15"/>
        <v>2046_7</v>
      </c>
      <c r="F441" s="1"/>
      <c r="G441" s="6"/>
      <c r="H441" s="1">
        <v>11543685.549000001</v>
      </c>
      <c r="I441" s="1">
        <v>12978056.731000001</v>
      </c>
      <c r="J441" s="1">
        <v>11339612.550000001</v>
      </c>
      <c r="K441" s="1"/>
      <c r="L441" s="1"/>
      <c r="M441" s="4"/>
    </row>
    <row r="442" spans="1:13" x14ac:dyDescent="0.35">
      <c r="A442">
        <f t="shared" si="13"/>
        <v>2046</v>
      </c>
      <c r="B442">
        <f t="shared" si="14"/>
        <v>8</v>
      </c>
      <c r="C442" t="str">
        <f t="shared" si="15"/>
        <v>2046_8</v>
      </c>
      <c r="F442" s="1"/>
      <c r="G442" s="6"/>
      <c r="H442" s="1">
        <v>11431843.321</v>
      </c>
      <c r="I442" s="1">
        <v>12826752.555</v>
      </c>
      <c r="J442" s="1">
        <v>11231842.683</v>
      </c>
      <c r="K442" s="1"/>
      <c r="L442" s="1"/>
      <c r="M442" s="4"/>
    </row>
    <row r="443" spans="1:13" x14ac:dyDescent="0.35">
      <c r="A443">
        <f t="shared" si="13"/>
        <v>2046</v>
      </c>
      <c r="B443">
        <f t="shared" si="14"/>
        <v>9</v>
      </c>
      <c r="C443" t="str">
        <f t="shared" si="15"/>
        <v>2046_9</v>
      </c>
      <c r="F443" s="1"/>
      <c r="G443" s="6"/>
      <c r="H443" s="1">
        <v>11428238.676000001</v>
      </c>
      <c r="I443" s="1">
        <v>12829294.581</v>
      </c>
      <c r="J443" s="1">
        <v>11232888.006999999</v>
      </c>
      <c r="K443" s="1"/>
      <c r="L443" s="1"/>
      <c r="M443" s="4"/>
    </row>
    <row r="444" spans="1:13" x14ac:dyDescent="0.35">
      <c r="A444">
        <f t="shared" si="13"/>
        <v>2046</v>
      </c>
      <c r="B444">
        <f t="shared" si="14"/>
        <v>10</v>
      </c>
      <c r="C444" t="str">
        <f t="shared" si="15"/>
        <v>2046_10</v>
      </c>
      <c r="F444" s="1"/>
      <c r="G444" s="6"/>
      <c r="H444" s="1">
        <v>10452016.775</v>
      </c>
      <c r="I444" s="1">
        <v>11607151.164999999</v>
      </c>
      <c r="J444" s="1">
        <v>10299718.619999999</v>
      </c>
      <c r="K444" s="1"/>
      <c r="L444" s="1"/>
      <c r="M444" s="4"/>
    </row>
    <row r="445" spans="1:13" x14ac:dyDescent="0.35">
      <c r="A445">
        <f t="shared" si="13"/>
        <v>2046</v>
      </c>
      <c r="B445">
        <f t="shared" si="14"/>
        <v>11</v>
      </c>
      <c r="C445" t="str">
        <f t="shared" si="15"/>
        <v>2046_11</v>
      </c>
      <c r="F445" s="1"/>
      <c r="G445" s="6"/>
      <c r="H445" s="1">
        <v>10949549.124</v>
      </c>
      <c r="I445" s="1">
        <v>12099389.077</v>
      </c>
      <c r="J445" s="1">
        <v>10794607.671</v>
      </c>
      <c r="K445" s="1"/>
      <c r="L445" s="1"/>
      <c r="M445" s="4"/>
    </row>
    <row r="446" spans="1:13" x14ac:dyDescent="0.35">
      <c r="A446">
        <f t="shared" si="13"/>
        <v>2046</v>
      </c>
      <c r="B446">
        <f t="shared" si="14"/>
        <v>12</v>
      </c>
      <c r="C446" t="str">
        <f t="shared" si="15"/>
        <v>2046_12</v>
      </c>
      <c r="F446" s="1"/>
      <c r="G446" s="6"/>
      <c r="H446" s="1">
        <v>13312640.209000001</v>
      </c>
      <c r="I446" s="1">
        <v>14573471.517000001</v>
      </c>
      <c r="J446" s="1">
        <v>13117067.537</v>
      </c>
      <c r="K446" s="1"/>
      <c r="L446" s="1"/>
      <c r="M446" s="4"/>
    </row>
    <row r="447" spans="1:13" x14ac:dyDescent="0.35">
      <c r="A447">
        <f t="shared" si="13"/>
        <v>2047</v>
      </c>
      <c r="B447">
        <f t="shared" si="14"/>
        <v>1</v>
      </c>
      <c r="C447" t="str">
        <f t="shared" si="15"/>
        <v>2047_1</v>
      </c>
      <c r="F447" s="1"/>
      <c r="G447" s="6"/>
      <c r="H447" s="1">
        <v>15064520.529999999</v>
      </c>
      <c r="I447" s="1">
        <v>16415681.994000001</v>
      </c>
      <c r="J447" s="1">
        <v>14838095.217</v>
      </c>
      <c r="K447" s="1"/>
      <c r="L447" s="1"/>
      <c r="M447" s="4"/>
    </row>
    <row r="448" spans="1:13" x14ac:dyDescent="0.35">
      <c r="A448">
        <f t="shared" ref="A448:A511" si="16">A436+1</f>
        <v>2047</v>
      </c>
      <c r="B448">
        <f t="shared" ref="B448:B511" si="17">B436</f>
        <v>2</v>
      </c>
      <c r="C448" t="str">
        <f t="shared" ref="C448:C494" si="18">A448&amp;"_"&amp;B448</f>
        <v>2047_2</v>
      </c>
      <c r="F448" s="1"/>
      <c r="G448" s="6"/>
      <c r="H448" s="1">
        <v>14475556.982999999</v>
      </c>
      <c r="I448" s="1">
        <v>15737614.799000001</v>
      </c>
      <c r="J448" s="1">
        <v>14264032.631999999</v>
      </c>
      <c r="K448" s="1"/>
      <c r="L448" s="1"/>
      <c r="M448" s="4"/>
    </row>
    <row r="449" spans="1:13" x14ac:dyDescent="0.35">
      <c r="A449">
        <f t="shared" si="16"/>
        <v>2047</v>
      </c>
      <c r="B449">
        <f t="shared" si="17"/>
        <v>3</v>
      </c>
      <c r="C449" t="str">
        <f t="shared" si="18"/>
        <v>2047_3</v>
      </c>
      <c r="F449" s="1"/>
      <c r="G449" s="6"/>
      <c r="H449" s="1">
        <v>13132558.813999999</v>
      </c>
      <c r="I449" s="1">
        <v>14283156.597999999</v>
      </c>
      <c r="J449" s="1">
        <v>12965076.295</v>
      </c>
      <c r="K449" s="1"/>
      <c r="L449" s="1"/>
      <c r="M449" s="4"/>
    </row>
    <row r="450" spans="1:13" x14ac:dyDescent="0.35">
      <c r="A450">
        <f t="shared" si="16"/>
        <v>2047</v>
      </c>
      <c r="B450">
        <f t="shared" si="17"/>
        <v>4</v>
      </c>
      <c r="C450" t="str">
        <f t="shared" si="18"/>
        <v>2047_4</v>
      </c>
      <c r="F450" s="1"/>
      <c r="G450" s="6"/>
      <c r="H450" s="1">
        <v>11638235.069</v>
      </c>
      <c r="I450" s="1">
        <v>12857702.012</v>
      </c>
      <c r="J450" s="1">
        <v>11482324.707</v>
      </c>
      <c r="K450" s="1"/>
      <c r="L450" s="1"/>
      <c r="M450" s="4"/>
    </row>
    <row r="451" spans="1:13" x14ac:dyDescent="0.35">
      <c r="A451">
        <f t="shared" si="16"/>
        <v>2047</v>
      </c>
      <c r="B451">
        <f t="shared" si="17"/>
        <v>5</v>
      </c>
      <c r="C451" t="str">
        <f t="shared" si="18"/>
        <v>2047_5</v>
      </c>
      <c r="F451" s="1"/>
      <c r="G451" s="6"/>
      <c r="H451" s="1">
        <v>10570587.450999999</v>
      </c>
      <c r="I451" s="1">
        <v>11753352.142000001</v>
      </c>
      <c r="J451" s="1">
        <v>10422466.214</v>
      </c>
      <c r="K451" s="1"/>
      <c r="L451" s="1"/>
      <c r="M451" s="4"/>
    </row>
    <row r="452" spans="1:13" x14ac:dyDescent="0.35">
      <c r="A452">
        <f t="shared" si="16"/>
        <v>2047</v>
      </c>
      <c r="B452">
        <f t="shared" si="17"/>
        <v>6</v>
      </c>
      <c r="C452" t="str">
        <f t="shared" si="18"/>
        <v>2047_6</v>
      </c>
      <c r="F452" s="1"/>
      <c r="G452" s="6"/>
      <c r="H452" s="1">
        <v>11014502.797</v>
      </c>
      <c r="I452" s="1">
        <v>12350945.801000001</v>
      </c>
      <c r="J452" s="1">
        <v>10838753.578</v>
      </c>
      <c r="K452" s="1"/>
      <c r="L452" s="1"/>
      <c r="M452" s="4"/>
    </row>
    <row r="453" spans="1:13" x14ac:dyDescent="0.35">
      <c r="A453">
        <f t="shared" si="16"/>
        <v>2047</v>
      </c>
      <c r="B453">
        <f t="shared" si="17"/>
        <v>7</v>
      </c>
      <c r="C453" t="str">
        <f t="shared" si="18"/>
        <v>2047_7</v>
      </c>
      <c r="F453" s="1"/>
      <c r="G453" s="6"/>
      <c r="H453" s="1">
        <v>11508259.238</v>
      </c>
      <c r="I453" s="1">
        <v>12967407.119000001</v>
      </c>
      <c r="J453" s="1">
        <v>11308535.512</v>
      </c>
      <c r="K453" s="1"/>
      <c r="L453" s="1"/>
      <c r="M453" s="4"/>
    </row>
    <row r="454" spans="1:13" x14ac:dyDescent="0.35">
      <c r="A454">
        <f t="shared" si="16"/>
        <v>2047</v>
      </c>
      <c r="B454">
        <f t="shared" si="17"/>
        <v>8</v>
      </c>
      <c r="C454" t="str">
        <f t="shared" si="18"/>
        <v>2047_8</v>
      </c>
      <c r="F454" s="1"/>
      <c r="G454" s="6"/>
      <c r="H454" s="1">
        <v>11397607.25</v>
      </c>
      <c r="I454" s="1">
        <v>12816838.904999999</v>
      </c>
      <c r="J454" s="1">
        <v>11201804.880000001</v>
      </c>
      <c r="K454" s="1"/>
      <c r="L454" s="1"/>
      <c r="M454" s="4"/>
    </row>
    <row r="455" spans="1:13" x14ac:dyDescent="0.35">
      <c r="A455">
        <f t="shared" si="16"/>
        <v>2047</v>
      </c>
      <c r="B455">
        <f t="shared" si="17"/>
        <v>9</v>
      </c>
      <c r="C455" t="str">
        <f t="shared" si="18"/>
        <v>2047_9</v>
      </c>
      <c r="F455" s="1"/>
      <c r="G455" s="6"/>
      <c r="H455" s="1">
        <v>11391873.062999999</v>
      </c>
      <c r="I455" s="1">
        <v>12816457.414000001</v>
      </c>
      <c r="J455" s="1">
        <v>11200863.27</v>
      </c>
      <c r="K455" s="1"/>
      <c r="L455" s="1"/>
      <c r="M455" s="4"/>
    </row>
    <row r="456" spans="1:13" x14ac:dyDescent="0.35">
      <c r="A456">
        <f t="shared" si="16"/>
        <v>2047</v>
      </c>
      <c r="B456">
        <f t="shared" si="17"/>
        <v>10</v>
      </c>
      <c r="C456" t="str">
        <f t="shared" si="18"/>
        <v>2047_10</v>
      </c>
      <c r="F456" s="1"/>
      <c r="G456" s="6"/>
      <c r="H456" s="1">
        <v>10416933.253</v>
      </c>
      <c r="I456" s="1">
        <v>11590007.123</v>
      </c>
      <c r="J456" s="1">
        <v>10268423.366</v>
      </c>
      <c r="K456" s="1"/>
      <c r="L456" s="1"/>
      <c r="M456" s="4"/>
    </row>
    <row r="457" spans="1:13" x14ac:dyDescent="0.35">
      <c r="A457">
        <f t="shared" si="16"/>
        <v>2047</v>
      </c>
      <c r="B457">
        <f t="shared" si="17"/>
        <v>11</v>
      </c>
      <c r="C457" t="str">
        <f t="shared" si="18"/>
        <v>2047_11</v>
      </c>
      <c r="F457" s="1"/>
      <c r="G457" s="6"/>
      <c r="H457" s="1">
        <v>10907668.221999999</v>
      </c>
      <c r="I457" s="1">
        <v>12075047.222999999</v>
      </c>
      <c r="J457" s="1">
        <v>10756698.151000001</v>
      </c>
      <c r="K457" s="1"/>
      <c r="L457" s="1"/>
      <c r="M457" s="4"/>
    </row>
    <row r="458" spans="1:13" x14ac:dyDescent="0.35">
      <c r="A458">
        <f t="shared" si="16"/>
        <v>2047</v>
      </c>
      <c r="B458">
        <f t="shared" si="17"/>
        <v>12</v>
      </c>
      <c r="C458" t="str">
        <f t="shared" si="18"/>
        <v>2047_12</v>
      </c>
      <c r="F458" s="1"/>
      <c r="G458" s="6"/>
      <c r="H458" s="1">
        <v>13249376.762</v>
      </c>
      <c r="I458" s="1">
        <v>14530698.134</v>
      </c>
      <c r="J458" s="1">
        <v>13058515.389</v>
      </c>
      <c r="K458" s="1"/>
      <c r="L458" s="1"/>
      <c r="M458" s="4"/>
    </row>
    <row r="459" spans="1:13" x14ac:dyDescent="0.35">
      <c r="A459">
        <f t="shared" si="16"/>
        <v>2048</v>
      </c>
      <c r="B459">
        <f t="shared" si="17"/>
        <v>1</v>
      </c>
      <c r="C459" t="str">
        <f t="shared" si="18"/>
        <v>2048_1</v>
      </c>
      <c r="F459" s="1"/>
      <c r="G459" s="6"/>
      <c r="H459" s="1">
        <v>14979651.902000001</v>
      </c>
      <c r="I459" s="1">
        <v>16351745.348999999</v>
      </c>
      <c r="J459" s="1">
        <v>14757088.458000001</v>
      </c>
      <c r="K459" s="1"/>
      <c r="L459" s="1"/>
      <c r="M459" s="4"/>
    </row>
    <row r="460" spans="1:13" x14ac:dyDescent="0.35">
      <c r="A460">
        <f t="shared" si="16"/>
        <v>2048</v>
      </c>
      <c r="B460">
        <f t="shared" si="17"/>
        <v>2</v>
      </c>
      <c r="C460" t="str">
        <f t="shared" si="18"/>
        <v>2048_2</v>
      </c>
      <c r="F460" s="1"/>
      <c r="G460" s="6"/>
      <c r="H460" s="1">
        <v>14416792.76</v>
      </c>
      <c r="I460" s="1">
        <v>15702486.882999999</v>
      </c>
      <c r="J460" s="1">
        <v>14208294.187000001</v>
      </c>
      <c r="K460" s="1"/>
      <c r="L460" s="1"/>
      <c r="M460" s="4"/>
    </row>
    <row r="461" spans="1:13" x14ac:dyDescent="0.35">
      <c r="A461">
        <f t="shared" si="16"/>
        <v>2048</v>
      </c>
      <c r="B461">
        <f t="shared" si="17"/>
        <v>3</v>
      </c>
      <c r="C461" t="str">
        <f t="shared" si="18"/>
        <v>2048_3</v>
      </c>
      <c r="F461" s="1"/>
      <c r="G461" s="6"/>
      <c r="H461" s="1">
        <v>13268743.308</v>
      </c>
      <c r="I461" s="1">
        <v>14472787.162</v>
      </c>
      <c r="J461" s="1">
        <v>13098839.404999999</v>
      </c>
      <c r="K461" s="1"/>
      <c r="L461" s="1"/>
      <c r="M461" s="4"/>
    </row>
    <row r="462" spans="1:13" x14ac:dyDescent="0.35">
      <c r="A462">
        <f t="shared" si="16"/>
        <v>2048</v>
      </c>
      <c r="B462">
        <f t="shared" si="17"/>
        <v>4</v>
      </c>
      <c r="C462" t="str">
        <f t="shared" si="18"/>
        <v>2048_4</v>
      </c>
      <c r="F462" s="1"/>
      <c r="G462" s="6"/>
      <c r="H462" s="1">
        <v>11593707.333000001</v>
      </c>
      <c r="I462" s="1">
        <v>12829501.847999999</v>
      </c>
      <c r="J462" s="1">
        <v>11440429.618000001</v>
      </c>
      <c r="K462" s="1"/>
      <c r="L462" s="1"/>
      <c r="M462" s="4"/>
    </row>
    <row r="463" spans="1:13" x14ac:dyDescent="0.35">
      <c r="A463">
        <f t="shared" si="16"/>
        <v>2048</v>
      </c>
      <c r="B463">
        <f t="shared" si="17"/>
        <v>5</v>
      </c>
      <c r="C463" t="str">
        <f t="shared" si="18"/>
        <v>2048_5</v>
      </c>
      <c r="F463" s="1"/>
      <c r="G463" s="6"/>
      <c r="H463" s="1">
        <v>10532076.59</v>
      </c>
      <c r="I463" s="1">
        <v>11730805.494000001</v>
      </c>
      <c r="J463" s="1">
        <v>10386344.074999999</v>
      </c>
      <c r="K463" s="1"/>
      <c r="L463" s="1"/>
      <c r="M463" s="4"/>
    </row>
    <row r="464" spans="1:13" x14ac:dyDescent="0.35">
      <c r="A464">
        <f t="shared" si="16"/>
        <v>2048</v>
      </c>
      <c r="B464">
        <f t="shared" si="17"/>
        <v>6</v>
      </c>
      <c r="C464" t="str">
        <f t="shared" si="18"/>
        <v>2048_6</v>
      </c>
      <c r="F464" s="1"/>
      <c r="G464" s="6"/>
      <c r="H464" s="1">
        <v>10975387.713</v>
      </c>
      <c r="I464" s="1">
        <v>12331216.578</v>
      </c>
      <c r="J464" s="1">
        <v>10802151.039000001</v>
      </c>
      <c r="K464" s="1"/>
      <c r="L464" s="1"/>
      <c r="M464" s="4"/>
    </row>
    <row r="465" spans="1:13" x14ac:dyDescent="0.35">
      <c r="A465">
        <f t="shared" si="16"/>
        <v>2048</v>
      </c>
      <c r="B465">
        <f t="shared" si="17"/>
        <v>7</v>
      </c>
      <c r="C465" t="str">
        <f t="shared" si="18"/>
        <v>2048_7</v>
      </c>
      <c r="F465" s="1"/>
      <c r="G465" s="6"/>
      <c r="H465" s="1">
        <v>11468938.142000001</v>
      </c>
      <c r="I465" s="1">
        <v>12950464.032</v>
      </c>
      <c r="J465" s="1">
        <v>11271799.552999999</v>
      </c>
      <c r="K465" s="1"/>
      <c r="L465" s="1"/>
      <c r="M465" s="4"/>
    </row>
    <row r="466" spans="1:13" x14ac:dyDescent="0.35">
      <c r="A466">
        <f t="shared" si="16"/>
        <v>2048</v>
      </c>
      <c r="B466">
        <f t="shared" si="17"/>
        <v>8</v>
      </c>
      <c r="C466" t="str">
        <f t="shared" si="18"/>
        <v>2048_8</v>
      </c>
      <c r="F466" s="1"/>
      <c r="G466" s="6"/>
      <c r="H466" s="1">
        <v>11359315.344000001</v>
      </c>
      <c r="I466" s="1">
        <v>12800525.195</v>
      </c>
      <c r="J466" s="1">
        <v>11165999.845000001</v>
      </c>
      <c r="K466" s="1"/>
      <c r="L466" s="1"/>
      <c r="M466" s="4"/>
    </row>
    <row r="467" spans="1:13" x14ac:dyDescent="0.35">
      <c r="A467">
        <f t="shared" si="16"/>
        <v>2048</v>
      </c>
      <c r="B467">
        <f t="shared" si="17"/>
        <v>9</v>
      </c>
      <c r="C467" t="str">
        <f t="shared" si="18"/>
        <v>2048_9</v>
      </c>
      <c r="F467" s="1"/>
      <c r="G467" s="6"/>
      <c r="H467" s="1">
        <v>11351157.222999999</v>
      </c>
      <c r="I467" s="1">
        <v>12796890.777000001</v>
      </c>
      <c r="J467" s="1">
        <v>11162762.386</v>
      </c>
      <c r="K467" s="1"/>
      <c r="L467" s="1"/>
      <c r="M467" s="4"/>
    </row>
    <row r="468" spans="1:13" x14ac:dyDescent="0.35">
      <c r="A468">
        <f t="shared" si="16"/>
        <v>2048</v>
      </c>
      <c r="B468">
        <f t="shared" si="17"/>
        <v>10</v>
      </c>
      <c r="C468" t="str">
        <f t="shared" si="18"/>
        <v>2048_10</v>
      </c>
      <c r="F468" s="1"/>
      <c r="G468" s="6"/>
      <c r="H468" s="1">
        <v>10377703.763</v>
      </c>
      <c r="I468" s="1">
        <v>11566726.66</v>
      </c>
      <c r="J468" s="1">
        <v>10231547.782</v>
      </c>
      <c r="K468" s="1"/>
      <c r="L468" s="1"/>
      <c r="M468" s="4"/>
    </row>
    <row r="469" spans="1:13" x14ac:dyDescent="0.35">
      <c r="A469">
        <f t="shared" si="16"/>
        <v>2048</v>
      </c>
      <c r="B469">
        <f t="shared" si="17"/>
        <v>11</v>
      </c>
      <c r="C469" t="str">
        <f t="shared" si="18"/>
        <v>2048_11</v>
      </c>
      <c r="F469" s="1"/>
      <c r="G469" s="6"/>
      <c r="H469" s="1">
        <v>10861401.433</v>
      </c>
      <c r="I469" s="1">
        <v>12044317.772</v>
      </c>
      <c r="J469" s="1">
        <v>10713003.261</v>
      </c>
      <c r="K469" s="1"/>
      <c r="L469" s="1"/>
      <c r="M469" s="4"/>
    </row>
    <row r="470" spans="1:13" x14ac:dyDescent="0.35">
      <c r="A470">
        <f t="shared" si="16"/>
        <v>2048</v>
      </c>
      <c r="B470">
        <f t="shared" si="17"/>
        <v>12</v>
      </c>
      <c r="C470" t="str">
        <f t="shared" si="18"/>
        <v>2048_12</v>
      </c>
      <c r="F470" s="1"/>
      <c r="G470" s="6"/>
      <c r="H470" s="1">
        <v>13181269.392999999</v>
      </c>
      <c r="I470" s="1">
        <v>14480870.259</v>
      </c>
      <c r="J470" s="1">
        <v>12993700.640000001</v>
      </c>
      <c r="K470" s="1"/>
      <c r="L470" s="1"/>
      <c r="M470" s="4"/>
    </row>
    <row r="471" spans="1:13" x14ac:dyDescent="0.35">
      <c r="A471">
        <f t="shared" si="16"/>
        <v>2049</v>
      </c>
      <c r="B471">
        <f t="shared" si="17"/>
        <v>1</v>
      </c>
      <c r="C471" t="str">
        <f t="shared" si="18"/>
        <v>2049_1</v>
      </c>
      <c r="F471" s="1"/>
      <c r="G471" s="6"/>
      <c r="H471" s="1">
        <v>14892706.92</v>
      </c>
      <c r="I471" s="1">
        <v>16284403.669</v>
      </c>
      <c r="J471" s="1">
        <v>14673363.278000001</v>
      </c>
      <c r="K471" s="1"/>
      <c r="L471" s="1"/>
      <c r="M471" s="4"/>
    </row>
    <row r="472" spans="1:13" x14ac:dyDescent="0.35">
      <c r="A472">
        <f t="shared" si="16"/>
        <v>2049</v>
      </c>
      <c r="B472">
        <f t="shared" si="17"/>
        <v>2</v>
      </c>
      <c r="C472" t="str">
        <f t="shared" si="18"/>
        <v>2049_2</v>
      </c>
      <c r="F472" s="1"/>
      <c r="G472" s="6"/>
      <c r="H472" s="1">
        <v>14313892.856000001</v>
      </c>
      <c r="I472" s="1">
        <v>15613875.613</v>
      </c>
      <c r="J472" s="1">
        <v>14108974.275</v>
      </c>
      <c r="K472" s="1"/>
      <c r="L472" s="1"/>
      <c r="M472" s="4"/>
    </row>
    <row r="473" spans="1:13" x14ac:dyDescent="0.35">
      <c r="A473">
        <f t="shared" si="16"/>
        <v>2049</v>
      </c>
      <c r="B473">
        <f t="shared" si="17"/>
        <v>3</v>
      </c>
      <c r="C473" t="str">
        <f t="shared" si="18"/>
        <v>2049_3</v>
      </c>
      <c r="F473" s="1"/>
      <c r="G473" s="6"/>
      <c r="H473" s="1">
        <v>13018418.421</v>
      </c>
      <c r="I473" s="1">
        <v>14200712.858999999</v>
      </c>
      <c r="J473" s="1">
        <v>12855698.171</v>
      </c>
      <c r="K473" s="1"/>
      <c r="L473" s="1"/>
      <c r="M473" s="4"/>
    </row>
    <row r="474" spans="1:13" x14ac:dyDescent="0.35">
      <c r="A474">
        <f t="shared" si="16"/>
        <v>2049</v>
      </c>
      <c r="B474">
        <f t="shared" si="17"/>
        <v>4</v>
      </c>
      <c r="C474" t="str">
        <f t="shared" si="18"/>
        <v>2049_4</v>
      </c>
      <c r="F474" s="1"/>
      <c r="G474" s="6"/>
      <c r="H474" s="1">
        <v>11549112.582</v>
      </c>
      <c r="I474" s="1">
        <v>12799817.448999999</v>
      </c>
      <c r="J474" s="1">
        <v>11397139.741</v>
      </c>
      <c r="K474" s="1"/>
      <c r="L474" s="1"/>
      <c r="M474" s="4"/>
    </row>
    <row r="475" spans="1:13" x14ac:dyDescent="0.35">
      <c r="A475">
        <f t="shared" si="16"/>
        <v>2049</v>
      </c>
      <c r="B475">
        <f t="shared" si="17"/>
        <v>5</v>
      </c>
      <c r="C475" t="str">
        <f t="shared" si="18"/>
        <v>2049_5</v>
      </c>
      <c r="F475" s="1"/>
      <c r="G475" s="6"/>
      <c r="H475" s="1">
        <v>10494189.814999999</v>
      </c>
      <c r="I475" s="1">
        <v>11707576.625</v>
      </c>
      <c r="J475" s="1">
        <v>10349455.681</v>
      </c>
      <c r="K475" s="1"/>
      <c r="L475" s="1"/>
      <c r="M475" s="4"/>
    </row>
    <row r="476" spans="1:13" x14ac:dyDescent="0.35">
      <c r="A476">
        <f t="shared" si="16"/>
        <v>2049</v>
      </c>
      <c r="B476">
        <f t="shared" si="17"/>
        <v>6</v>
      </c>
      <c r="C476" t="str">
        <f t="shared" si="18"/>
        <v>2049_6</v>
      </c>
      <c r="F476" s="1"/>
      <c r="G476" s="6"/>
      <c r="H476" s="1">
        <v>10938248.357999999</v>
      </c>
      <c r="I476" s="1">
        <v>12312193.494000001</v>
      </c>
      <c r="J476" s="1">
        <v>10765920.630999999</v>
      </c>
      <c r="K476" s="1"/>
      <c r="L476" s="1"/>
      <c r="M476" s="4"/>
    </row>
    <row r="477" spans="1:13" x14ac:dyDescent="0.35">
      <c r="A477">
        <f t="shared" si="16"/>
        <v>2049</v>
      </c>
      <c r="B477">
        <f t="shared" si="17"/>
        <v>7</v>
      </c>
      <c r="C477" t="str">
        <f t="shared" si="18"/>
        <v>2049_7</v>
      </c>
      <c r="F477" s="1"/>
      <c r="G477" s="6"/>
      <c r="H477" s="1">
        <v>11433011.283</v>
      </c>
      <c r="I477" s="1">
        <v>12935741.392000001</v>
      </c>
      <c r="J477" s="1">
        <v>11236678.914000001</v>
      </c>
      <c r="K477" s="1"/>
      <c r="L477" s="1"/>
      <c r="M477" s="4"/>
    </row>
    <row r="478" spans="1:13" x14ac:dyDescent="0.35">
      <c r="A478">
        <f t="shared" si="16"/>
        <v>2049</v>
      </c>
      <c r="B478">
        <f t="shared" si="17"/>
        <v>8</v>
      </c>
      <c r="C478" t="str">
        <f t="shared" si="18"/>
        <v>2049_8</v>
      </c>
      <c r="F478" s="1"/>
      <c r="G478" s="6"/>
      <c r="H478" s="1">
        <v>11325134.529999999</v>
      </c>
      <c r="I478" s="1">
        <v>12787324.131999999</v>
      </c>
      <c r="J478" s="1">
        <v>11132556.478</v>
      </c>
      <c r="K478" s="1"/>
      <c r="L478" s="1"/>
      <c r="M478" s="4"/>
    </row>
    <row r="479" spans="1:13" x14ac:dyDescent="0.35">
      <c r="A479">
        <f t="shared" si="16"/>
        <v>2049</v>
      </c>
      <c r="B479">
        <f t="shared" si="17"/>
        <v>9</v>
      </c>
      <c r="C479" t="str">
        <f t="shared" si="18"/>
        <v>2049_9</v>
      </c>
      <c r="F479" s="1"/>
      <c r="G479" s="6"/>
      <c r="H479" s="1">
        <v>11315069.753</v>
      </c>
      <c r="I479" s="1">
        <v>12781019.929</v>
      </c>
      <c r="J479" s="1">
        <v>11127526.018999999</v>
      </c>
      <c r="K479" s="1"/>
      <c r="L479" s="1"/>
      <c r="M479" s="4"/>
    </row>
    <row r="480" spans="1:13" x14ac:dyDescent="0.35">
      <c r="A480">
        <f t="shared" si="16"/>
        <v>2049</v>
      </c>
      <c r="B480">
        <f t="shared" si="17"/>
        <v>10</v>
      </c>
      <c r="C480" t="str">
        <f t="shared" si="18"/>
        <v>2049_10</v>
      </c>
      <c r="F480" s="1"/>
      <c r="G480" s="6"/>
      <c r="H480" s="1">
        <v>10342376.98</v>
      </c>
      <c r="I480" s="1">
        <v>11546594.085000001</v>
      </c>
      <c r="J480" s="1">
        <v>10197130.615</v>
      </c>
      <c r="K480" s="1"/>
      <c r="L480" s="1"/>
      <c r="M480" s="4"/>
    </row>
    <row r="481" spans="1:13" x14ac:dyDescent="0.35">
      <c r="A481">
        <f t="shared" si="16"/>
        <v>2049</v>
      </c>
      <c r="B481">
        <f t="shared" si="17"/>
        <v>11</v>
      </c>
      <c r="C481" t="str">
        <f t="shared" si="18"/>
        <v>2049_11</v>
      </c>
      <c r="F481" s="1"/>
      <c r="G481" s="6"/>
      <c r="H481" s="1">
        <v>10819596.862</v>
      </c>
      <c r="I481" s="1">
        <v>12017443.187000001</v>
      </c>
      <c r="J481" s="1">
        <v>10672432.483999999</v>
      </c>
      <c r="K481" s="1"/>
      <c r="L481" s="1"/>
      <c r="M481" s="4"/>
    </row>
    <row r="482" spans="1:13" x14ac:dyDescent="0.35">
      <c r="A482">
        <f t="shared" si="16"/>
        <v>2049</v>
      </c>
      <c r="B482">
        <f t="shared" si="17"/>
        <v>12</v>
      </c>
      <c r="C482" t="str">
        <f t="shared" si="18"/>
        <v>2049_12</v>
      </c>
      <c r="F482" s="1"/>
      <c r="G482" s="6"/>
      <c r="H482" s="1">
        <v>13119371.345000001</v>
      </c>
      <c r="I482" s="1">
        <v>14436985.175000001</v>
      </c>
      <c r="J482" s="1">
        <v>12933961.119999999</v>
      </c>
      <c r="K482" s="1"/>
      <c r="L482" s="1"/>
      <c r="M482" s="4"/>
    </row>
    <row r="483" spans="1:13" x14ac:dyDescent="0.35">
      <c r="A483">
        <f t="shared" si="16"/>
        <v>2050</v>
      </c>
      <c r="B483">
        <f t="shared" si="17"/>
        <v>1</v>
      </c>
      <c r="C483" t="str">
        <f t="shared" si="18"/>
        <v>2050_1</v>
      </c>
      <c r="F483" s="1"/>
      <c r="G483" s="6"/>
      <c r="H483" s="1">
        <v>14811578.088</v>
      </c>
      <c r="I483" s="1">
        <v>16222031.136</v>
      </c>
      <c r="J483" s="1">
        <v>14593860.362</v>
      </c>
      <c r="K483" s="1"/>
      <c r="L483" s="1"/>
      <c r="M483" s="4"/>
    </row>
    <row r="484" spans="1:13" x14ac:dyDescent="0.35">
      <c r="A484">
        <f t="shared" si="16"/>
        <v>2050</v>
      </c>
      <c r="B484">
        <f t="shared" si="17"/>
        <v>2</v>
      </c>
      <c r="C484" t="str">
        <f t="shared" si="18"/>
        <v>2050_2</v>
      </c>
      <c r="F484" s="1"/>
      <c r="G484" s="6"/>
      <c r="H484" s="1">
        <v>14237350.765000001</v>
      </c>
      <c r="I484" s="1">
        <v>15554809.130999999</v>
      </c>
      <c r="J484" s="1">
        <v>14033958.354</v>
      </c>
      <c r="K484" s="1"/>
      <c r="L484" s="1"/>
      <c r="M484" s="4"/>
    </row>
    <row r="485" spans="1:13" x14ac:dyDescent="0.35">
      <c r="A485">
        <f t="shared" si="16"/>
        <v>2050</v>
      </c>
      <c r="B485">
        <f t="shared" si="17"/>
        <v>3</v>
      </c>
      <c r="C485" t="str">
        <f t="shared" si="18"/>
        <v>2050_3</v>
      </c>
      <c r="F485" s="1"/>
      <c r="G485" s="6"/>
      <c r="H485" s="1">
        <v>12964067.525</v>
      </c>
      <c r="I485" s="1">
        <v>14160734.654999999</v>
      </c>
      <c r="J485" s="1">
        <v>12801985.234999999</v>
      </c>
      <c r="K485" s="1"/>
      <c r="L485" s="1"/>
      <c r="M485" s="4"/>
    </row>
    <row r="486" spans="1:13" x14ac:dyDescent="0.35">
      <c r="A486">
        <f t="shared" si="16"/>
        <v>2050</v>
      </c>
      <c r="B486">
        <f t="shared" si="17"/>
        <v>4</v>
      </c>
      <c r="C486" t="str">
        <f t="shared" si="18"/>
        <v>2050_4</v>
      </c>
      <c r="F486" s="1"/>
      <c r="G486" s="6"/>
      <c r="H486" s="1">
        <v>11506505.07</v>
      </c>
      <c r="I486" s="1">
        <v>12771148.937000001</v>
      </c>
      <c r="J486" s="1">
        <v>11354545.307</v>
      </c>
      <c r="K486" s="1"/>
      <c r="L486" s="1"/>
      <c r="M486" s="4"/>
    </row>
    <row r="487" spans="1:13" x14ac:dyDescent="0.35">
      <c r="A487">
        <f t="shared" si="16"/>
        <v>2050</v>
      </c>
      <c r="B487">
        <f t="shared" si="17"/>
        <v>5</v>
      </c>
      <c r="C487" t="str">
        <f t="shared" si="18"/>
        <v>2050_5</v>
      </c>
      <c r="F487" s="1"/>
      <c r="G487" s="6"/>
      <c r="H487" s="1">
        <v>10457687.465</v>
      </c>
      <c r="I487" s="1">
        <v>11684680.574999999</v>
      </c>
      <c r="J487" s="1">
        <v>10312722.107000001</v>
      </c>
      <c r="K487" s="1"/>
      <c r="L487" s="1"/>
      <c r="M487" s="4"/>
    </row>
    <row r="488" spans="1:13" x14ac:dyDescent="0.35">
      <c r="A488">
        <f t="shared" si="16"/>
        <v>2050</v>
      </c>
      <c r="B488">
        <f t="shared" si="17"/>
        <v>6</v>
      </c>
      <c r="C488" t="str">
        <f t="shared" si="18"/>
        <v>2050_6</v>
      </c>
      <c r="F488" s="1"/>
      <c r="G488" s="6"/>
      <c r="H488" s="1">
        <v>10902100.380000001</v>
      </c>
      <c r="I488" s="1">
        <v>12292810.662</v>
      </c>
      <c r="J488" s="1">
        <v>10729305.082</v>
      </c>
      <c r="K488" s="1"/>
      <c r="L488" s="1"/>
      <c r="M488" s="4"/>
    </row>
    <row r="489" spans="1:13" x14ac:dyDescent="0.35">
      <c r="A489">
        <f t="shared" si="16"/>
        <v>2050</v>
      </c>
      <c r="B489">
        <f t="shared" si="17"/>
        <v>7</v>
      </c>
      <c r="C489" t="str">
        <f t="shared" si="18"/>
        <v>2050_7</v>
      </c>
      <c r="F489" s="1"/>
      <c r="G489" s="6"/>
      <c r="H489" s="1">
        <v>11397546.02</v>
      </c>
      <c r="I489" s="1">
        <v>12919830.537</v>
      </c>
      <c r="J489" s="1">
        <v>11200532.933</v>
      </c>
      <c r="K489" s="1"/>
      <c r="L489" s="1"/>
      <c r="M489" s="4"/>
    </row>
    <row r="490" spans="1:13" x14ac:dyDescent="0.35">
      <c r="A490">
        <f t="shared" si="16"/>
        <v>2050</v>
      </c>
      <c r="B490">
        <f t="shared" si="17"/>
        <v>8</v>
      </c>
      <c r="C490" t="str">
        <f t="shared" si="18"/>
        <v>2050_8</v>
      </c>
      <c r="F490" s="1"/>
      <c r="G490" s="6"/>
      <c r="H490" s="1">
        <v>11290959.918</v>
      </c>
      <c r="I490" s="1">
        <v>12772372.562000001</v>
      </c>
      <c r="J490" s="1">
        <v>11097691.948000001</v>
      </c>
      <c r="K490" s="1"/>
      <c r="L490" s="1"/>
      <c r="M490" s="4"/>
    </row>
    <row r="491" spans="1:13" x14ac:dyDescent="0.35">
      <c r="A491">
        <f t="shared" si="16"/>
        <v>2050</v>
      </c>
      <c r="B491">
        <f t="shared" si="17"/>
        <v>9</v>
      </c>
      <c r="C491" t="str">
        <f t="shared" si="18"/>
        <v>2050_9</v>
      </c>
      <c r="F491" s="1"/>
      <c r="G491" s="6"/>
      <c r="H491" s="1">
        <v>11278539.578</v>
      </c>
      <c r="I491" s="1">
        <v>12762811.783</v>
      </c>
      <c r="J491" s="1">
        <v>11090434.817</v>
      </c>
      <c r="K491" s="1"/>
      <c r="L491" s="1"/>
      <c r="M491" s="4"/>
    </row>
    <row r="492" spans="1:13" x14ac:dyDescent="0.35">
      <c r="A492">
        <f t="shared" si="16"/>
        <v>2050</v>
      </c>
      <c r="B492">
        <f t="shared" si="17"/>
        <v>10</v>
      </c>
      <c r="C492" t="str">
        <f t="shared" si="18"/>
        <v>2050_10</v>
      </c>
      <c r="F492" s="1"/>
      <c r="G492" s="6"/>
      <c r="H492" s="1">
        <v>10306745.780999999</v>
      </c>
      <c r="I492" s="1">
        <v>11524501.84</v>
      </c>
      <c r="J492" s="1">
        <v>10161262.125</v>
      </c>
      <c r="K492" s="1"/>
      <c r="L492" s="1"/>
      <c r="M492" s="4"/>
    </row>
    <row r="493" spans="1:13" x14ac:dyDescent="0.35">
      <c r="A493">
        <f t="shared" si="16"/>
        <v>2050</v>
      </c>
      <c r="B493">
        <f t="shared" si="17"/>
        <v>11</v>
      </c>
      <c r="C493" t="str">
        <f t="shared" si="18"/>
        <v>2050_11</v>
      </c>
      <c r="F493" s="1"/>
      <c r="G493" s="6"/>
      <c r="H493" s="1">
        <v>10777362.109999999</v>
      </c>
      <c r="I493" s="1">
        <v>11988356.187999999</v>
      </c>
      <c r="J493" s="1">
        <v>10630296.445</v>
      </c>
      <c r="K493" s="1"/>
      <c r="L493" s="1"/>
      <c r="M493" s="4"/>
    </row>
    <row r="494" spans="1:13" x14ac:dyDescent="0.35">
      <c r="A494">
        <f t="shared" si="16"/>
        <v>2050</v>
      </c>
      <c r="B494">
        <f t="shared" si="17"/>
        <v>12</v>
      </c>
      <c r="C494" t="str">
        <f t="shared" si="18"/>
        <v>2050_12</v>
      </c>
      <c r="F494" s="1"/>
      <c r="G494" s="6"/>
      <c r="H494" s="1">
        <v>13056846.504000001</v>
      </c>
      <c r="I494" s="1">
        <v>14390291.663000001</v>
      </c>
      <c r="J494" s="1">
        <v>12872339.810000001</v>
      </c>
      <c r="K494" s="1"/>
      <c r="L494" s="1"/>
      <c r="M494" s="4"/>
    </row>
    <row r="495" spans="1:13" x14ac:dyDescent="0.35">
      <c r="A495">
        <f t="shared" si="16"/>
        <v>2051</v>
      </c>
      <c r="B495">
        <f t="shared" si="17"/>
        <v>1</v>
      </c>
      <c r="C495" t="str">
        <f t="shared" ref="C495:C518" si="19">A495&amp;"_"&amp;B495</f>
        <v>2051_1</v>
      </c>
      <c r="G495" s="6"/>
      <c r="H495" s="1">
        <v>14730351.892999999</v>
      </c>
      <c r="I495" s="1">
        <v>16160364.064999999</v>
      </c>
      <c r="J495" s="1">
        <v>14516371.566</v>
      </c>
      <c r="K495" s="1"/>
      <c r="L495" s="1"/>
      <c r="M495" s="4"/>
    </row>
    <row r="496" spans="1:13" x14ac:dyDescent="0.35">
      <c r="A496">
        <f t="shared" si="16"/>
        <v>2051</v>
      </c>
      <c r="B496">
        <f t="shared" si="17"/>
        <v>2</v>
      </c>
      <c r="C496" t="str">
        <f t="shared" si="19"/>
        <v>2051_2</v>
      </c>
      <c r="G496" s="6"/>
      <c r="H496" s="1">
        <v>14160431.709000001</v>
      </c>
      <c r="I496" s="1">
        <v>15496172.278000001</v>
      </c>
      <c r="J496" s="1">
        <v>13960528.788000001</v>
      </c>
      <c r="K496" s="1"/>
      <c r="L496" s="1"/>
      <c r="M496" s="4"/>
    </row>
    <row r="497" spans="1:13" x14ac:dyDescent="0.35">
      <c r="A497">
        <f t="shared" si="16"/>
        <v>2051</v>
      </c>
      <c r="B497">
        <f t="shared" si="17"/>
        <v>3</v>
      </c>
      <c r="C497" t="str">
        <f t="shared" si="19"/>
        <v>2051_3</v>
      </c>
      <c r="G497" s="6"/>
      <c r="H497" s="1">
        <v>12909859.832</v>
      </c>
      <c r="I497" s="1">
        <v>14122240.707</v>
      </c>
      <c r="J497" s="1">
        <v>12750529.731000001</v>
      </c>
      <c r="K497" s="1"/>
      <c r="L497" s="1"/>
      <c r="M497" s="4"/>
    </row>
    <row r="498" spans="1:13" x14ac:dyDescent="0.35">
      <c r="A498">
        <f t="shared" si="16"/>
        <v>2051</v>
      </c>
      <c r="B498">
        <f t="shared" si="17"/>
        <v>4</v>
      </c>
      <c r="C498" t="str">
        <f t="shared" si="19"/>
        <v>2051_4</v>
      </c>
      <c r="G498" s="6"/>
      <c r="H498" s="1">
        <v>11464252.791999999</v>
      </c>
      <c r="I498" s="1">
        <v>12744795.818</v>
      </c>
      <c r="J498" s="1">
        <v>11314831.009</v>
      </c>
      <c r="K498" s="1"/>
      <c r="L498" s="1"/>
      <c r="M498" s="4"/>
    </row>
    <row r="499" spans="1:13" x14ac:dyDescent="0.35">
      <c r="A499">
        <f t="shared" si="16"/>
        <v>2051</v>
      </c>
      <c r="B499">
        <f t="shared" si="17"/>
        <v>5</v>
      </c>
      <c r="C499" t="str">
        <f t="shared" si="19"/>
        <v>2051_5</v>
      </c>
      <c r="G499" s="6"/>
      <c r="H499" s="1">
        <v>10421067.304</v>
      </c>
      <c r="I499" s="1">
        <v>11663781.307</v>
      </c>
      <c r="J499" s="1">
        <v>10278410.446</v>
      </c>
      <c r="K499" s="1"/>
      <c r="L499" s="1"/>
      <c r="M499" s="4"/>
    </row>
    <row r="500" spans="1:13" x14ac:dyDescent="0.35">
      <c r="A500">
        <f t="shared" si="16"/>
        <v>2051</v>
      </c>
      <c r="B500">
        <f t="shared" si="17"/>
        <v>6</v>
      </c>
      <c r="C500" t="str">
        <f t="shared" si="19"/>
        <v>2051_6</v>
      </c>
      <c r="G500" s="6"/>
      <c r="H500" s="1">
        <v>10865038.721999999</v>
      </c>
      <c r="I500" s="1">
        <v>12275056.823999999</v>
      </c>
      <c r="J500" s="1">
        <v>10694695.049000001</v>
      </c>
      <c r="K500" s="1"/>
      <c r="L500" s="1"/>
      <c r="M500" s="4"/>
    </row>
    <row r="501" spans="1:13" x14ac:dyDescent="0.35">
      <c r="A501">
        <f t="shared" si="16"/>
        <v>2051</v>
      </c>
      <c r="B501">
        <f t="shared" si="17"/>
        <v>7</v>
      </c>
      <c r="C501" t="str">
        <f t="shared" si="19"/>
        <v>2051_7</v>
      </c>
      <c r="G501" s="6"/>
      <c r="H501" s="1">
        <v>11360403.217</v>
      </c>
      <c r="I501" s="1">
        <v>12905158.582</v>
      </c>
      <c r="J501" s="1">
        <v>11165933.42</v>
      </c>
      <c r="K501" s="1"/>
      <c r="L501" s="1"/>
      <c r="M501" s="4"/>
    </row>
    <row r="502" spans="1:13" x14ac:dyDescent="0.35">
      <c r="A502">
        <f t="shared" si="16"/>
        <v>2051</v>
      </c>
      <c r="B502">
        <f t="shared" si="17"/>
        <v>8</v>
      </c>
      <c r="C502" t="str">
        <f t="shared" si="19"/>
        <v>2051_8</v>
      </c>
      <c r="G502" s="6"/>
      <c r="H502" s="1">
        <v>11254582.279999999</v>
      </c>
      <c r="I502" s="1">
        <v>12758132.778000001</v>
      </c>
      <c r="J502" s="1">
        <v>11063760.755000001</v>
      </c>
      <c r="K502" s="1"/>
      <c r="L502" s="1"/>
      <c r="M502" s="4"/>
    </row>
    <row r="503" spans="1:13" x14ac:dyDescent="0.35">
      <c r="A503">
        <f t="shared" si="16"/>
        <v>2051</v>
      </c>
      <c r="B503">
        <f t="shared" si="17"/>
        <v>9</v>
      </c>
      <c r="C503" t="str">
        <f t="shared" si="19"/>
        <v>2051_9</v>
      </c>
      <c r="G503" s="6"/>
      <c r="H503" s="1">
        <v>11239686.297</v>
      </c>
      <c r="I503" s="1">
        <v>12745216.6</v>
      </c>
      <c r="J503" s="1">
        <v>11054129.254000001</v>
      </c>
      <c r="K503" s="1"/>
      <c r="L503" s="1"/>
      <c r="M503" s="4"/>
    </row>
    <row r="504" spans="1:13" x14ac:dyDescent="0.35">
      <c r="A504">
        <f t="shared" si="16"/>
        <v>2051</v>
      </c>
      <c r="B504">
        <f t="shared" si="17"/>
        <v>10</v>
      </c>
      <c r="C504" t="str">
        <f t="shared" si="19"/>
        <v>2051_10</v>
      </c>
      <c r="G504" s="6"/>
      <c r="H504" s="1">
        <v>10268508.855</v>
      </c>
      <c r="I504" s="1">
        <v>11502176.02</v>
      </c>
      <c r="J504" s="1">
        <v>10125284.265000001</v>
      </c>
      <c r="K504" s="1"/>
      <c r="L504" s="1"/>
      <c r="M504" s="4"/>
    </row>
    <row r="505" spans="1:13" x14ac:dyDescent="0.35">
      <c r="A505">
        <f t="shared" si="16"/>
        <v>2051</v>
      </c>
      <c r="B505">
        <f t="shared" si="17"/>
        <v>11</v>
      </c>
      <c r="C505" t="str">
        <f t="shared" si="19"/>
        <v>2051_11</v>
      </c>
      <c r="G505" s="6"/>
      <c r="H505" s="1">
        <v>10732075.654999999</v>
      </c>
      <c r="I505" s="1">
        <v>11958421.103</v>
      </c>
      <c r="J505" s="1">
        <v>10587459.988</v>
      </c>
      <c r="K505" s="1"/>
      <c r="L505" s="1"/>
      <c r="M505" s="4"/>
    </row>
    <row r="506" spans="1:13" x14ac:dyDescent="0.35">
      <c r="A506">
        <f t="shared" si="16"/>
        <v>2051</v>
      </c>
      <c r="B506">
        <f t="shared" si="17"/>
        <v>12</v>
      </c>
      <c r="C506" t="str">
        <f t="shared" si="19"/>
        <v>2051_12</v>
      </c>
      <c r="G506" s="6"/>
      <c r="H506" s="1">
        <v>12990465.151000001</v>
      </c>
      <c r="I506" s="1">
        <v>14341652.358999999</v>
      </c>
      <c r="J506" s="1">
        <v>12809087.115</v>
      </c>
      <c r="K506" s="1"/>
      <c r="L506" s="1"/>
      <c r="M506" s="4"/>
    </row>
    <row r="507" spans="1:13" x14ac:dyDescent="0.35">
      <c r="A507">
        <f t="shared" si="16"/>
        <v>2052</v>
      </c>
      <c r="B507">
        <f t="shared" si="17"/>
        <v>1</v>
      </c>
      <c r="C507" t="str">
        <f t="shared" si="19"/>
        <v>2052_1</v>
      </c>
      <c r="G507" s="6"/>
      <c r="H507" s="1">
        <v>14578718.17</v>
      </c>
      <c r="I507" s="1">
        <v>16043694.789000001</v>
      </c>
      <c r="J507" s="1">
        <v>14388940.52</v>
      </c>
      <c r="K507" s="1"/>
      <c r="L507" s="1"/>
    </row>
    <row r="508" spans="1:13" x14ac:dyDescent="0.35">
      <c r="A508">
        <f t="shared" si="16"/>
        <v>2052</v>
      </c>
      <c r="B508">
        <f t="shared" si="17"/>
        <v>2</v>
      </c>
      <c r="C508" t="str">
        <f t="shared" si="19"/>
        <v>2052_2</v>
      </c>
      <c r="G508" s="6"/>
      <c r="H508" s="1">
        <v>14038377.535</v>
      </c>
      <c r="I508" s="1">
        <v>15411163.125</v>
      </c>
      <c r="J508" s="1">
        <v>13860577.898</v>
      </c>
      <c r="K508" s="1"/>
      <c r="L508" s="1"/>
    </row>
    <row r="509" spans="1:13" x14ac:dyDescent="0.35">
      <c r="A509">
        <f t="shared" si="16"/>
        <v>2052</v>
      </c>
      <c r="B509">
        <f t="shared" si="17"/>
        <v>3</v>
      </c>
      <c r="C509" t="str">
        <f t="shared" si="19"/>
        <v>2052_3</v>
      </c>
      <c r="G509" s="6"/>
      <c r="H509" s="1">
        <v>12997464.755000001</v>
      </c>
      <c r="I509" s="1">
        <v>14276808.976</v>
      </c>
      <c r="J509" s="1">
        <v>12850739.843</v>
      </c>
      <c r="K509" s="1"/>
      <c r="L509" s="1"/>
    </row>
    <row r="510" spans="1:13" x14ac:dyDescent="0.35">
      <c r="A510">
        <f t="shared" si="16"/>
        <v>2052</v>
      </c>
      <c r="B510">
        <f t="shared" si="17"/>
        <v>4</v>
      </c>
      <c r="C510" t="str">
        <f t="shared" si="19"/>
        <v>2052_4</v>
      </c>
      <c r="G510" s="6"/>
      <c r="H510" s="1">
        <v>11389684.149</v>
      </c>
      <c r="I510" s="1">
        <v>12697809.595000001</v>
      </c>
      <c r="J510" s="1">
        <v>11255477.443</v>
      </c>
      <c r="K510" s="1"/>
      <c r="L510" s="1"/>
    </row>
    <row r="511" spans="1:13" x14ac:dyDescent="0.35">
      <c r="A511">
        <f t="shared" si="16"/>
        <v>2052</v>
      </c>
      <c r="B511">
        <f t="shared" si="17"/>
        <v>5</v>
      </c>
      <c r="C511" t="str">
        <f t="shared" si="19"/>
        <v>2052_5</v>
      </c>
      <c r="G511" s="6"/>
      <c r="H511" s="1">
        <v>10358161.045</v>
      </c>
      <c r="I511" s="1">
        <v>11628188.664000001</v>
      </c>
      <c r="J511" s="1">
        <v>10229669.336999999</v>
      </c>
      <c r="K511" s="1"/>
      <c r="L511" s="1"/>
    </row>
    <row r="512" spans="1:13" x14ac:dyDescent="0.35">
      <c r="A512">
        <f t="shared" ref="A512:A518" si="20">A500+1</f>
        <v>2052</v>
      </c>
      <c r="B512">
        <f t="shared" ref="B512:B518" si="21">B500</f>
        <v>6</v>
      </c>
      <c r="C512" t="str">
        <f t="shared" si="19"/>
        <v>2052_6</v>
      </c>
      <c r="G512" s="6"/>
      <c r="H512" s="1">
        <v>10802121.960000001</v>
      </c>
      <c r="I512" s="1">
        <v>12246149.863</v>
      </c>
      <c r="J512" s="1">
        <v>10648422.078</v>
      </c>
      <c r="K512" s="1"/>
      <c r="L512" s="1"/>
    </row>
    <row r="513" spans="1:12" x14ac:dyDescent="0.35">
      <c r="A513">
        <f t="shared" si="20"/>
        <v>2052</v>
      </c>
      <c r="B513">
        <f t="shared" si="21"/>
        <v>7</v>
      </c>
      <c r="C513" t="str">
        <f t="shared" si="19"/>
        <v>2052_7</v>
      </c>
      <c r="G513" s="6"/>
      <c r="H513" s="1">
        <v>11298212.063999999</v>
      </c>
      <c r="I513" s="1">
        <v>12882934.312000001</v>
      </c>
      <c r="J513" s="1">
        <v>11122533.581</v>
      </c>
      <c r="K513" s="1"/>
      <c r="L513" s="1"/>
    </row>
    <row r="514" spans="1:12" x14ac:dyDescent="0.35">
      <c r="A514">
        <f t="shared" si="20"/>
        <v>2052</v>
      </c>
      <c r="B514">
        <f t="shared" si="21"/>
        <v>8</v>
      </c>
      <c r="C514" t="str">
        <f t="shared" si="19"/>
        <v>2052_8</v>
      </c>
      <c r="G514" s="6"/>
      <c r="H514" s="1">
        <v>11194471.288000001</v>
      </c>
      <c r="I514" s="1">
        <v>12737461.755000001</v>
      </c>
      <c r="J514" s="1">
        <v>11022048.151000001</v>
      </c>
      <c r="K514" s="1"/>
      <c r="L514" s="1"/>
    </row>
    <row r="515" spans="1:12" x14ac:dyDescent="0.35">
      <c r="A515">
        <f t="shared" si="20"/>
        <v>2052</v>
      </c>
      <c r="B515">
        <f t="shared" si="21"/>
        <v>9</v>
      </c>
      <c r="C515" t="str">
        <f t="shared" si="19"/>
        <v>2052_9</v>
      </c>
      <c r="G515" s="6"/>
      <c r="H515" s="1">
        <v>11174769.378</v>
      </c>
      <c r="I515" s="1">
        <v>12717907.336999999</v>
      </c>
      <c r="J515" s="1">
        <v>11007241.455</v>
      </c>
      <c r="K515" s="1"/>
      <c r="L515" s="1"/>
    </row>
    <row r="516" spans="1:12" x14ac:dyDescent="0.35">
      <c r="A516">
        <f t="shared" si="20"/>
        <v>2052</v>
      </c>
      <c r="B516">
        <f t="shared" si="21"/>
        <v>10</v>
      </c>
      <c r="C516" t="str">
        <f t="shared" si="19"/>
        <v>2052_10</v>
      </c>
      <c r="G516" s="6"/>
      <c r="H516" s="1">
        <v>10204828.103</v>
      </c>
      <c r="I516" s="1">
        <v>11466196.68</v>
      </c>
      <c r="J516" s="1">
        <v>10075778.025</v>
      </c>
      <c r="K516" s="1"/>
      <c r="L516" s="1"/>
    </row>
    <row r="517" spans="1:12" x14ac:dyDescent="0.35">
      <c r="A517">
        <f t="shared" si="20"/>
        <v>2052</v>
      </c>
      <c r="B517">
        <f t="shared" si="21"/>
        <v>11</v>
      </c>
      <c r="C517" t="str">
        <f t="shared" si="19"/>
        <v>2052_11</v>
      </c>
      <c r="G517" s="6"/>
      <c r="H517" s="1">
        <v>10654838.071</v>
      </c>
      <c r="I517" s="1">
        <v>11907810.971000001</v>
      </c>
      <c r="J517" s="1">
        <v>10525013.869999999</v>
      </c>
      <c r="K517" s="1"/>
      <c r="L517" s="1"/>
    </row>
    <row r="518" spans="1:12" x14ac:dyDescent="0.35">
      <c r="A518">
        <f t="shared" si="20"/>
        <v>2052</v>
      </c>
      <c r="B518">
        <f t="shared" si="21"/>
        <v>12</v>
      </c>
      <c r="C518" t="str">
        <f t="shared" si="19"/>
        <v>2052_12</v>
      </c>
      <c r="G518" s="6"/>
      <c r="H518" s="1">
        <v>12872481.482000001</v>
      </c>
      <c r="I518" s="1">
        <v>14254900.934</v>
      </c>
      <c r="J518" s="1">
        <v>12710794.918</v>
      </c>
      <c r="K518" s="1"/>
      <c r="L518" s="1"/>
    </row>
  </sheetData>
  <phoneticPr fontId="3" type="noConversion"/>
  <conditionalFormatting sqref="Q154:S161">
    <cfRule type="colorScale" priority="5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164:S171">
    <cfRule type="colorScale" priority="5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174:S181">
    <cfRule type="colorScale" priority="5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53:Y160">
    <cfRule type="colorScale" priority="6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63:Y170">
    <cfRule type="colorScale" priority="6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73:Y180">
    <cfRule type="colorScale" priority="6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83:Y190">
    <cfRule type="colorScale" priority="6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93:Y200">
    <cfRule type="colorScale" priority="6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203:Y210">
    <cfRule type="colorScale" priority="6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184:S191">
    <cfRule type="colorScale" priority="6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zoomScale="80" zoomScaleNormal="80" workbookViewId="0">
      <selection activeCell="J30" sqref="J30"/>
    </sheetView>
  </sheetViews>
  <sheetFormatPr defaultRowHeight="14.5" x14ac:dyDescent="0.35"/>
  <cols>
    <col min="1" max="1" width="33.36328125" bestFit="1" customWidth="1"/>
    <col min="2" max="2" width="21" bestFit="1" customWidth="1"/>
  </cols>
  <sheetData>
    <row r="1" spans="1:2" x14ac:dyDescent="0.35">
      <c r="A1" s="10" t="s">
        <v>43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120</v>
      </c>
    </row>
    <row r="5" spans="1:2" x14ac:dyDescent="0.35">
      <c r="A5" t="s">
        <v>7</v>
      </c>
      <c r="B5">
        <v>99</v>
      </c>
    </row>
    <row r="6" spans="1:2" x14ac:dyDescent="0.35">
      <c r="A6" t="s">
        <v>8</v>
      </c>
      <c r="B6">
        <v>0.96099999999999997</v>
      </c>
    </row>
    <row r="7" spans="1:2" x14ac:dyDescent="0.35">
      <c r="A7" t="s">
        <v>9</v>
      </c>
      <c r="B7">
        <v>0.95299999999999996</v>
      </c>
    </row>
    <row r="8" spans="1:2" x14ac:dyDescent="0.35">
      <c r="A8" t="s">
        <v>10</v>
      </c>
      <c r="B8">
        <v>26.396000000000001</v>
      </c>
    </row>
    <row r="9" spans="1:2" x14ac:dyDescent="0.35">
      <c r="A9" t="s">
        <v>11</v>
      </c>
      <c r="B9">
        <v>26.884</v>
      </c>
    </row>
    <row r="10" spans="1:2" x14ac:dyDescent="0.35">
      <c r="A10" t="s">
        <v>12</v>
      </c>
      <c r="B10" t="s">
        <v>13</v>
      </c>
    </row>
    <row r="11" spans="1:2" x14ac:dyDescent="0.35">
      <c r="A11" t="s">
        <v>14</v>
      </c>
      <c r="B11" t="s">
        <v>13</v>
      </c>
    </row>
    <row r="12" spans="1:2" x14ac:dyDescent="0.35">
      <c r="A12" t="s">
        <v>15</v>
      </c>
      <c r="B12" s="1">
        <v>-1733.06</v>
      </c>
    </row>
    <row r="13" spans="1:2" x14ac:dyDescent="0.35">
      <c r="A13" t="s">
        <v>16</v>
      </c>
      <c r="B13" s="1">
        <v>609535387395986</v>
      </c>
    </row>
    <row r="14" spans="1:2" x14ac:dyDescent="0.35">
      <c r="A14" t="s">
        <v>17</v>
      </c>
      <c r="B14" s="1">
        <v>24603931938166.199</v>
      </c>
    </row>
    <row r="15" spans="1:2" x14ac:dyDescent="0.35">
      <c r="A15" t="s">
        <v>18</v>
      </c>
      <c r="B15" s="1">
        <v>248524565031.98001</v>
      </c>
    </row>
    <row r="16" spans="1:2" x14ac:dyDescent="0.35">
      <c r="A16" t="s">
        <v>19</v>
      </c>
      <c r="B16" s="1">
        <v>498522.38</v>
      </c>
    </row>
    <row r="17" spans="1:7" x14ac:dyDescent="0.35">
      <c r="A17" t="s">
        <v>20</v>
      </c>
      <c r="B17" s="1">
        <v>327881.34999999998</v>
      </c>
    </row>
    <row r="18" spans="1:7" x14ac:dyDescent="0.35">
      <c r="A18" t="s">
        <v>21</v>
      </c>
      <c r="B18" s="2">
        <v>2.07E-2</v>
      </c>
    </row>
    <row r="19" spans="1:7" x14ac:dyDescent="0.35">
      <c r="A19" t="s">
        <v>22</v>
      </c>
      <c r="B19">
        <v>0.80900000000000005</v>
      </c>
    </row>
    <row r="20" spans="1:7" x14ac:dyDescent="0.35">
      <c r="A20" t="s">
        <v>23</v>
      </c>
      <c r="B20" t="s">
        <v>13</v>
      </c>
    </row>
    <row r="21" spans="1:7" x14ac:dyDescent="0.35">
      <c r="A21" t="s">
        <v>24</v>
      </c>
      <c r="B21">
        <v>140.53</v>
      </c>
    </row>
    <row r="22" spans="1:7" x14ac:dyDescent="0.35">
      <c r="A22" t="s">
        <v>25</v>
      </c>
      <c r="B22">
        <v>0</v>
      </c>
    </row>
    <row r="23" spans="1:7" x14ac:dyDescent="0.35">
      <c r="A23" t="s">
        <v>26</v>
      </c>
      <c r="B23">
        <v>-0.22600000000000001</v>
      </c>
    </row>
    <row r="24" spans="1:7" x14ac:dyDescent="0.35">
      <c r="A24" t="s">
        <v>27</v>
      </c>
      <c r="B24">
        <v>4.3540000000000001</v>
      </c>
    </row>
    <row r="25" spans="1:7" x14ac:dyDescent="0.35">
      <c r="A25" t="s">
        <v>28</v>
      </c>
      <c r="B25">
        <v>10.186</v>
      </c>
    </row>
    <row r="26" spans="1:7" x14ac:dyDescent="0.35">
      <c r="A26" t="s">
        <v>29</v>
      </c>
      <c r="B26">
        <v>6.1000000000000004E-3</v>
      </c>
    </row>
    <row r="28" spans="1:7" x14ac:dyDescent="0.35">
      <c r="A28" t="s">
        <v>33</v>
      </c>
      <c r="B28" t="s">
        <v>34</v>
      </c>
      <c r="C28" t="s">
        <v>40</v>
      </c>
      <c r="D28" t="s">
        <v>41</v>
      </c>
      <c r="E28" t="s">
        <v>35</v>
      </c>
      <c r="F28" t="s">
        <v>42</v>
      </c>
      <c r="G28" t="s">
        <v>36</v>
      </c>
    </row>
    <row r="29" spans="1:7" x14ac:dyDescent="0.35">
      <c r="A29" t="s">
        <v>44</v>
      </c>
      <c r="B29">
        <v>555.48699999999997</v>
      </c>
      <c r="C29">
        <v>153.547</v>
      </c>
      <c r="D29">
        <v>3.6179999999999999</v>
      </c>
      <c r="E29" s="2">
        <v>5.0000000000000001E-4</v>
      </c>
    </row>
    <row r="30" spans="1:7" x14ac:dyDescent="0.35">
      <c r="A30" t="s">
        <v>31</v>
      </c>
      <c r="B30">
        <v>115.297</v>
      </c>
      <c r="C30">
        <v>33.069000000000003</v>
      </c>
      <c r="D30">
        <v>3.4870000000000001</v>
      </c>
      <c r="E30" s="2">
        <v>6.9999999999999999E-4</v>
      </c>
    </row>
    <row r="31" spans="1:7" x14ac:dyDescent="0.35">
      <c r="A31" t="s">
        <v>45</v>
      </c>
      <c r="B31">
        <v>1192235.6529999999</v>
      </c>
      <c r="C31">
        <v>355196.36200000002</v>
      </c>
      <c r="D31">
        <v>3.3570000000000002</v>
      </c>
      <c r="E31" s="2">
        <v>1.1000000000000001E-3</v>
      </c>
    </row>
    <row r="32" spans="1:7" x14ac:dyDescent="0.35">
      <c r="A32" t="s">
        <v>46</v>
      </c>
      <c r="B32">
        <v>1123178.1029999999</v>
      </c>
      <c r="C32">
        <v>325300.32400000002</v>
      </c>
      <c r="D32">
        <v>3.4529999999999998</v>
      </c>
      <c r="E32" s="2">
        <v>8.0000000000000004E-4</v>
      </c>
    </row>
    <row r="33" spans="1:7" x14ac:dyDescent="0.35">
      <c r="A33" t="s">
        <v>47</v>
      </c>
      <c r="B33">
        <v>1051416.7479999999</v>
      </c>
      <c r="C33">
        <v>257059.98</v>
      </c>
      <c r="D33">
        <v>4.09</v>
      </c>
      <c r="E33" s="2">
        <v>1E-4</v>
      </c>
    </row>
    <row r="34" spans="1:7" x14ac:dyDescent="0.35">
      <c r="A34" t="s">
        <v>48</v>
      </c>
      <c r="B34">
        <v>513895.413</v>
      </c>
      <c r="C34">
        <v>229031.61199999999</v>
      </c>
      <c r="D34">
        <v>2.2440000000000002</v>
      </c>
      <c r="E34" s="2">
        <v>2.7099999999999999E-2</v>
      </c>
    </row>
    <row r="35" spans="1:7" x14ac:dyDescent="0.35">
      <c r="A35" t="s">
        <v>49</v>
      </c>
      <c r="B35">
        <v>-262670.223</v>
      </c>
      <c r="C35">
        <v>241458.83799999999</v>
      </c>
      <c r="D35">
        <v>-1.0880000000000001</v>
      </c>
      <c r="E35" s="2">
        <v>0.27929999999999999</v>
      </c>
    </row>
    <row r="36" spans="1:7" x14ac:dyDescent="0.35">
      <c r="A36" t="s">
        <v>50</v>
      </c>
      <c r="B36">
        <v>-102842.15700000001</v>
      </c>
      <c r="C36">
        <v>380085.87699999998</v>
      </c>
      <c r="D36">
        <v>-0.27100000000000002</v>
      </c>
      <c r="E36" s="2">
        <v>0.7873</v>
      </c>
    </row>
    <row r="37" spans="1:7" x14ac:dyDescent="0.35">
      <c r="A37" t="s">
        <v>51</v>
      </c>
      <c r="B37">
        <v>-297147.13900000002</v>
      </c>
      <c r="C37">
        <v>563763.05599999998</v>
      </c>
      <c r="D37">
        <v>-0.52700000000000002</v>
      </c>
      <c r="E37" s="2">
        <v>0.59930000000000005</v>
      </c>
    </row>
    <row r="38" spans="1:7" x14ac:dyDescent="0.35">
      <c r="A38" t="s">
        <v>52</v>
      </c>
      <c r="B38">
        <v>-230298.86900000001</v>
      </c>
      <c r="C38">
        <v>542464.15899999999</v>
      </c>
      <c r="D38">
        <v>-0.42499999999999999</v>
      </c>
      <c r="E38" s="2">
        <v>0.67210000000000003</v>
      </c>
    </row>
    <row r="39" spans="1:7" x14ac:dyDescent="0.35">
      <c r="A39" t="s">
        <v>53</v>
      </c>
      <c r="B39">
        <v>-194142.10699999999</v>
      </c>
      <c r="C39">
        <v>472629.05200000003</v>
      </c>
      <c r="D39">
        <v>-0.41099999999999998</v>
      </c>
      <c r="E39" s="2">
        <v>0.68210000000000004</v>
      </c>
    </row>
    <row r="40" spans="1:7" x14ac:dyDescent="0.35">
      <c r="A40" t="s">
        <v>54</v>
      </c>
      <c r="B40">
        <v>-386538.41</v>
      </c>
      <c r="C40">
        <v>262886.77600000001</v>
      </c>
      <c r="D40">
        <v>-1.47</v>
      </c>
      <c r="E40" s="2">
        <v>0.14460000000000001</v>
      </c>
    </row>
    <row r="41" spans="1:7" x14ac:dyDescent="0.35">
      <c r="A41" t="s">
        <v>55</v>
      </c>
      <c r="B41">
        <v>1163312.2290000001</v>
      </c>
      <c r="C41">
        <v>269271.06300000002</v>
      </c>
      <c r="D41">
        <v>4.32</v>
      </c>
      <c r="E41" s="2">
        <v>0</v>
      </c>
    </row>
    <row r="42" spans="1:7" x14ac:dyDescent="0.35">
      <c r="A42" t="s">
        <v>56</v>
      </c>
      <c r="B42">
        <v>1197681.8729999999</v>
      </c>
      <c r="C42">
        <v>125858.345</v>
      </c>
      <c r="D42">
        <v>9.516</v>
      </c>
      <c r="E42" s="2">
        <v>0</v>
      </c>
    </row>
    <row r="43" spans="1:7" x14ac:dyDescent="0.35">
      <c r="A43" t="s">
        <v>57</v>
      </c>
      <c r="B43">
        <v>392603.62</v>
      </c>
      <c r="C43">
        <v>129182.876</v>
      </c>
      <c r="D43">
        <v>3.0390000000000001</v>
      </c>
      <c r="E43" s="2">
        <v>3.0000000000000001E-3</v>
      </c>
    </row>
    <row r="44" spans="1:7" x14ac:dyDescent="0.35">
      <c r="A44" t="s">
        <v>30</v>
      </c>
      <c r="B44">
        <v>794891.01100000006</v>
      </c>
      <c r="C44">
        <v>555615.95700000005</v>
      </c>
      <c r="D44">
        <v>1.431</v>
      </c>
      <c r="E44" s="2">
        <v>0.15570000000000001</v>
      </c>
    </row>
    <row r="45" spans="1:7" x14ac:dyDescent="0.35">
      <c r="A45" t="s">
        <v>32</v>
      </c>
      <c r="B45">
        <v>5687.1670000000004</v>
      </c>
      <c r="C45">
        <v>390.952</v>
      </c>
      <c r="D45">
        <v>14.547000000000001</v>
      </c>
      <c r="E45" s="2">
        <v>0</v>
      </c>
      <c r="G45" t="s">
        <v>58</v>
      </c>
    </row>
    <row r="46" spans="1:7" x14ac:dyDescent="0.35">
      <c r="A46" t="s">
        <v>59</v>
      </c>
      <c r="B46">
        <v>-1272140.173</v>
      </c>
      <c r="C46">
        <v>256732.15900000001</v>
      </c>
      <c r="D46">
        <v>-4.9550000000000001</v>
      </c>
      <c r="E46" s="2">
        <v>0</v>
      </c>
    </row>
    <row r="47" spans="1:7" x14ac:dyDescent="0.35">
      <c r="A47" t="s">
        <v>60</v>
      </c>
      <c r="B47">
        <v>787442.99300000002</v>
      </c>
      <c r="C47">
        <v>312564.32299999997</v>
      </c>
      <c r="D47">
        <v>2.5190000000000001</v>
      </c>
      <c r="E47" s="2">
        <v>1.34E-2</v>
      </c>
    </row>
    <row r="48" spans="1:7" x14ac:dyDescent="0.35">
      <c r="A48" t="s">
        <v>61</v>
      </c>
      <c r="B48">
        <v>-543941.99199999997</v>
      </c>
      <c r="C48">
        <v>273063.06599999999</v>
      </c>
      <c r="D48">
        <v>-1.992</v>
      </c>
      <c r="E48" s="2">
        <v>4.9099999999999998E-2</v>
      </c>
    </row>
    <row r="49" spans="1:5" x14ac:dyDescent="0.35">
      <c r="A49" t="s">
        <v>62</v>
      </c>
      <c r="B49">
        <v>229314.682</v>
      </c>
      <c r="C49">
        <v>108865.49</v>
      </c>
      <c r="D49">
        <v>2.1059999999999999</v>
      </c>
      <c r="E49" s="2">
        <v>3.7699999999999997E-2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Sales Stats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Vincent Pepe</cp:lastModifiedBy>
  <dcterms:created xsi:type="dcterms:W3CDTF">2019-05-07T14:52:07Z</dcterms:created>
  <dcterms:modified xsi:type="dcterms:W3CDTF">2022-12-07T22:19:52Z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2022-10-13T17:00:13Z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e860ab92-796d-414e-849c-106511ac1c92</vt:lpwstr>
  </property>
  <property fmtid="{D5CDD505-2E9C-101B-9397-08002B2CF9AE}" pid="8" name="MSIP_Label_e965de27-20ef-4eb5-94ff-abaf6a06cb9e_ContentBits">
    <vt:lpwstr>2</vt:lpwstr>
  </property>
</Properties>
</file>